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ФОРМИРОВАНИЕ МП НА 2026-2028 гг\1. Образование\от 13.11.25\"/>
    </mc:Choice>
  </mc:AlternateContent>
  <bookViews>
    <workbookView xWindow="0" yWindow="0" windowWidth="28800" windowHeight="11865"/>
  </bookViews>
  <sheets>
    <sheet name="прил.7  ИТОГ" sheetId="1" r:id="rId1"/>
  </sheets>
  <definedNames>
    <definedName name="Print_Area" localSheetId="0">'прил.7  ИТОГ'!$A$5:$O$48</definedName>
    <definedName name="Print_Titles" localSheetId="0">'прил.7  ИТОГ'!$9:$15</definedName>
    <definedName name="_xlnm.Print_Titles" localSheetId="0">'прил.7  ИТОГ'!$9:$14</definedName>
    <definedName name="_xlnm.Print_Area" localSheetId="0">'прил.7  ИТОГ'!$A$1:$Y$48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  <c r="X41" i="1" l="1"/>
  <c r="W41" i="1"/>
  <c r="V41" i="1"/>
  <c r="V40" i="1" s="1"/>
  <c r="U41" i="1"/>
  <c r="U40" i="1" s="1"/>
  <c r="S41" i="1"/>
  <c r="R41" i="1"/>
  <c r="Q41" i="1"/>
  <c r="P41" i="1"/>
  <c r="N41" i="1"/>
  <c r="M41" i="1"/>
  <c r="L41" i="1"/>
  <c r="K41" i="1"/>
  <c r="E38" i="1"/>
  <c r="Y19" i="1"/>
  <c r="Y48" i="1"/>
  <c r="X47" i="1"/>
  <c r="W47" i="1"/>
  <c r="V47" i="1"/>
  <c r="U47" i="1"/>
  <c r="Y46" i="1"/>
  <c r="Y45" i="1"/>
  <c r="Y44" i="1"/>
  <c r="Y43" i="1"/>
  <c r="Y42" i="1"/>
  <c r="X40" i="1"/>
  <c r="W40" i="1"/>
  <c r="Y39" i="1"/>
  <c r="Y37" i="1"/>
  <c r="X36" i="1"/>
  <c r="W36" i="1"/>
  <c r="V36" i="1"/>
  <c r="U36" i="1"/>
  <c r="Y35" i="1"/>
  <c r="Y34" i="1"/>
  <c r="Y33" i="1"/>
  <c r="Y32" i="1"/>
  <c r="Y31" i="1"/>
  <c r="X30" i="1"/>
  <c r="W30" i="1"/>
  <c r="V30" i="1"/>
  <c r="U30" i="1"/>
  <c r="Y29" i="1"/>
  <c r="W28" i="1"/>
  <c r="U28" i="1"/>
  <c r="Y27" i="1"/>
  <c r="Y26" i="1"/>
  <c r="Y25" i="1"/>
  <c r="X24" i="1"/>
  <c r="W24" i="1"/>
  <c r="V24" i="1"/>
  <c r="U24" i="1"/>
  <c r="Y23" i="1"/>
  <c r="Y22" i="1"/>
  <c r="X21" i="1"/>
  <c r="W21" i="1"/>
  <c r="V21" i="1"/>
  <c r="U21" i="1"/>
  <c r="Y20" i="1"/>
  <c r="X18" i="1"/>
  <c r="W18" i="1"/>
  <c r="V18" i="1"/>
  <c r="U18" i="1"/>
  <c r="X17" i="1" l="1"/>
  <c r="X16" i="1" s="1"/>
  <c r="Y24" i="1"/>
  <c r="V17" i="1"/>
  <c r="V16" i="1" s="1"/>
  <c r="Y30" i="1"/>
  <c r="Y47" i="1"/>
  <c r="Y28" i="1"/>
  <c r="Y41" i="1"/>
  <c r="Y40" i="1"/>
  <c r="Y36" i="1"/>
  <c r="Y21" i="1"/>
  <c r="W17" i="1"/>
  <c r="W16" i="1" s="1"/>
  <c r="Y18" i="1"/>
  <c r="U17" i="1"/>
  <c r="U16" i="1" s="1"/>
  <c r="T31" i="1"/>
  <c r="O31" i="1"/>
  <c r="J31" i="1"/>
  <c r="T26" i="1"/>
  <c r="O26" i="1"/>
  <c r="J26" i="1"/>
  <c r="E31" i="1" l="1"/>
  <c r="E26" i="1"/>
  <c r="Y17" i="1"/>
  <c r="Y16" i="1" s="1"/>
  <c r="S30" i="1"/>
  <c r="R30" i="1"/>
  <c r="Q30" i="1"/>
  <c r="P30" i="1"/>
  <c r="N30" i="1"/>
  <c r="M30" i="1"/>
  <c r="L30" i="1"/>
  <c r="K30" i="1"/>
  <c r="G30" i="1"/>
  <c r="H30" i="1"/>
  <c r="I30" i="1"/>
  <c r="F30" i="1"/>
  <c r="G24" i="1"/>
  <c r="H24" i="1"/>
  <c r="I24" i="1"/>
  <c r="F24" i="1"/>
  <c r="J24" i="1" l="1"/>
  <c r="I21" i="1"/>
  <c r="T48" i="1" l="1"/>
  <c r="F21" i="1" l="1"/>
  <c r="F36" i="1"/>
  <c r="F28" i="1"/>
  <c r="T46" i="1" l="1"/>
  <c r="T45" i="1"/>
  <c r="T44" i="1"/>
  <c r="T43" i="1"/>
  <c r="T42" i="1"/>
  <c r="T39" i="1"/>
  <c r="T37" i="1"/>
  <c r="T35" i="1"/>
  <c r="T34" i="1"/>
  <c r="T33" i="1"/>
  <c r="T32" i="1"/>
  <c r="T29" i="1"/>
  <c r="T27" i="1"/>
  <c r="T25" i="1"/>
  <c r="T23" i="1"/>
  <c r="T22" i="1"/>
  <c r="T20" i="1"/>
  <c r="T19" i="1"/>
  <c r="O48" i="1"/>
  <c r="O46" i="1"/>
  <c r="O45" i="1"/>
  <c r="O44" i="1"/>
  <c r="O43" i="1"/>
  <c r="O42" i="1"/>
  <c r="O39" i="1"/>
  <c r="O37" i="1"/>
  <c r="O35" i="1"/>
  <c r="O34" i="1"/>
  <c r="O33" i="1"/>
  <c r="O32" i="1"/>
  <c r="O29" i="1"/>
  <c r="O27" i="1"/>
  <c r="O25" i="1"/>
  <c r="O23" i="1"/>
  <c r="O22" i="1"/>
  <c r="O20" i="1"/>
  <c r="O19" i="1"/>
  <c r="J48" i="1" l="1"/>
  <c r="E48" i="1" s="1"/>
  <c r="J46" i="1"/>
  <c r="E46" i="1" s="1"/>
  <c r="J45" i="1"/>
  <c r="E45" i="1" s="1"/>
  <c r="J44" i="1"/>
  <c r="E44" i="1" s="1"/>
  <c r="J43" i="1"/>
  <c r="E43" i="1" s="1"/>
  <c r="J42" i="1"/>
  <c r="E42" i="1" s="1"/>
  <c r="J39" i="1"/>
  <c r="E39" i="1" s="1"/>
  <c r="J37" i="1"/>
  <c r="E37" i="1" s="1"/>
  <c r="J35" i="1"/>
  <c r="E35" i="1" s="1"/>
  <c r="J34" i="1"/>
  <c r="E34" i="1" s="1"/>
  <c r="J33" i="1"/>
  <c r="E33" i="1" s="1"/>
  <c r="J32" i="1"/>
  <c r="E32" i="1" s="1"/>
  <c r="J29" i="1"/>
  <c r="E29" i="1" s="1"/>
  <c r="J27" i="1"/>
  <c r="E27" i="1" s="1"/>
  <c r="J25" i="1"/>
  <c r="E25" i="1" s="1"/>
  <c r="J23" i="1"/>
  <c r="E23" i="1" s="1"/>
  <c r="J22" i="1"/>
  <c r="E22" i="1" s="1"/>
  <c r="J20" i="1"/>
  <c r="E20" i="1" s="1"/>
  <c r="J19" i="1"/>
  <c r="E19" i="1" s="1"/>
  <c r="O30" i="1" l="1"/>
  <c r="T30" i="1"/>
  <c r="J30" i="1"/>
  <c r="G41" i="1"/>
  <c r="F41" i="1"/>
  <c r="H41" i="1"/>
  <c r="I41" i="1"/>
  <c r="E30" i="1" l="1"/>
  <c r="J41" i="1"/>
  <c r="T41" i="1"/>
  <c r="O41" i="1"/>
  <c r="H47" i="1"/>
  <c r="H40" i="1"/>
  <c r="H28" i="1"/>
  <c r="G21" i="1"/>
  <c r="J21" i="1" s="1"/>
  <c r="E41" i="1" l="1"/>
  <c r="H36" i="1"/>
  <c r="R47" i="1" l="1"/>
  <c r="R40" i="1"/>
  <c r="R36" i="1"/>
  <c r="R28" i="1"/>
  <c r="R24" i="1"/>
  <c r="R21" i="1"/>
  <c r="R18" i="1"/>
  <c r="M18" i="1"/>
  <c r="H18" i="1"/>
  <c r="H17" i="1" s="1"/>
  <c r="M47" i="1"/>
  <c r="M40" i="1"/>
  <c r="M36" i="1"/>
  <c r="M28" i="1"/>
  <c r="M24" i="1"/>
  <c r="M21" i="1"/>
  <c r="H16" i="1" l="1"/>
  <c r="R17" i="1"/>
  <c r="M17" i="1"/>
  <c r="R16" i="1" l="1"/>
  <c r="M16" i="1"/>
  <c r="S21" i="1"/>
  <c r="Q21" i="1"/>
  <c r="P21" i="1"/>
  <c r="N21" i="1"/>
  <c r="L21" i="1"/>
  <c r="K21" i="1"/>
  <c r="T21" i="1" l="1"/>
  <c r="O21" i="1"/>
  <c r="F18" i="1"/>
  <c r="E21" i="1" l="1"/>
  <c r="S47" i="1"/>
  <c r="Q47" i="1"/>
  <c r="P47" i="1"/>
  <c r="S40" i="1"/>
  <c r="Q40" i="1"/>
  <c r="P40" i="1"/>
  <c r="Q36" i="1"/>
  <c r="P36" i="1"/>
  <c r="S36" i="1"/>
  <c r="P28" i="1"/>
  <c r="T28" i="1" s="1"/>
  <c r="S24" i="1"/>
  <c r="Q24" i="1"/>
  <c r="P24" i="1"/>
  <c r="S18" i="1"/>
  <c r="Q18" i="1"/>
  <c r="P18" i="1"/>
  <c r="T40" i="1" l="1"/>
  <c r="T47" i="1"/>
  <c r="T18" i="1"/>
  <c r="T36" i="1"/>
  <c r="T24" i="1"/>
  <c r="P17" i="1"/>
  <c r="S17" i="1"/>
  <c r="Q17" i="1"/>
  <c r="S16" i="1" l="1"/>
  <c r="Q16" i="1"/>
  <c r="P16" i="1"/>
  <c r="T17" i="1"/>
  <c r="T16" i="1" s="1"/>
  <c r="G36" i="1" l="1"/>
  <c r="G18" i="1" l="1"/>
  <c r="I36" i="1" l="1"/>
  <c r="K36" i="1"/>
  <c r="L36" i="1"/>
  <c r="N36" i="1"/>
  <c r="J36" i="1" l="1"/>
  <c r="O36" i="1"/>
  <c r="I47" i="1"/>
  <c r="G47" i="1"/>
  <c r="F47" i="1"/>
  <c r="I40" i="1"/>
  <c r="G40" i="1"/>
  <c r="F40" i="1"/>
  <c r="I28" i="1"/>
  <c r="G28" i="1"/>
  <c r="F17" i="1"/>
  <c r="I18" i="1"/>
  <c r="J18" i="1" s="1"/>
  <c r="E36" i="1" l="1"/>
  <c r="J28" i="1"/>
  <c r="J47" i="1"/>
  <c r="J40" i="1"/>
  <c r="F16" i="1"/>
  <c r="G17" i="1"/>
  <c r="I17" i="1"/>
  <c r="N40" i="1"/>
  <c r="L40" i="1"/>
  <c r="K40" i="1"/>
  <c r="N47" i="1"/>
  <c r="L47" i="1"/>
  <c r="K47" i="1"/>
  <c r="N28" i="1"/>
  <c r="L28" i="1"/>
  <c r="K28" i="1"/>
  <c r="N24" i="1"/>
  <c r="L24" i="1"/>
  <c r="K24" i="1"/>
  <c r="N18" i="1"/>
  <c r="L18" i="1"/>
  <c r="K18" i="1"/>
  <c r="G16" i="1" l="1"/>
  <c r="I16" i="1"/>
  <c r="O40" i="1"/>
  <c r="E40" i="1" s="1"/>
  <c r="O18" i="1"/>
  <c r="E18" i="1" s="1"/>
  <c r="O24" i="1"/>
  <c r="E24" i="1" s="1"/>
  <c r="O28" i="1"/>
  <c r="E28" i="1" s="1"/>
  <c r="O47" i="1"/>
  <c r="E47" i="1" s="1"/>
  <c r="J17" i="1"/>
  <c r="J16" i="1" s="1"/>
  <c r="L17" i="1"/>
  <c r="K17" i="1"/>
  <c r="N17" i="1"/>
  <c r="N16" i="1" l="1"/>
  <c r="L16" i="1"/>
  <c r="O17" i="1"/>
  <c r="K16" i="1"/>
  <c r="O16" i="1" l="1"/>
  <c r="E16" i="1" s="1"/>
  <c r="E17" i="1"/>
</calcChain>
</file>

<file path=xl/sharedStrings.xml><?xml version="1.0" encoding="utf-8"?>
<sst xmlns="http://schemas.openxmlformats.org/spreadsheetml/2006/main" count="146" uniqueCount="127">
  <si>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</si>
  <si>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</si>
  <si>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</si>
  <si>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</si>
  <si>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</si>
  <si>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</si>
  <si>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</si>
  <si>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</si>
  <si>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</si>
  <si>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</si>
  <si>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</si>
  <si>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</si>
  <si>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</si>
  <si>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</si>
  <si>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</si>
  <si>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</si>
  <si>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</si>
  <si>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</si>
  <si>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</si>
  <si>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</si>
  <si>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</si>
  <si>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</si>
  <si>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</si>
  <si>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</si>
  <si>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</si>
  <si>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</si>
  <si>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</si>
  <si>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</si>
  <si>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</si>
  <si>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</si>
  <si>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</si>
  <si>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</si>
  <si>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</si>
  <si>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</si>
  <si>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</si>
  <si>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</si>
  <si>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</si>
  <si>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</si>
  <si>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</si>
  <si>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</si>
  <si>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</si>
  <si>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</si>
  <si>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</si>
  <si>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</si>
  <si>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</si>
  <si>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</si>
  <si>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</si>
  <si>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</si>
  <si>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</si>
  <si>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</si>
  <si>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</si>
  <si>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</si>
  <si>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</si>
  <si>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</si>
  <si>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</si>
  <si>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</si>
  <si>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</si>
  <si>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</si>
  <si>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</si>
  <si>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</si>
  <si>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</si>
  <si>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1.3.3.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</si>
  <si>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</si>
  <si>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</si>
  <si>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</si>
  <si>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</si>
  <si>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</si>
  <si>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</si>
  <si>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02.1.01.75560</t>
  </si>
  <si>
    <t>02.4.00.00000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</si>
  <si>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</si>
  <si>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</si>
  <si>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</si>
  <si>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</si>
  <si>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</si>
  <si>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</si>
  <si>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</si>
  <si>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</si>
  <si>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</si>
  <si>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02.1.04.00000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</si>
  <si>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</si>
  <si>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</si>
  <si>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</si>
  <si>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</si>
  <si>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</si>
  <si>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</si>
  <si>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</si>
  <si>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02.2.01.L3040</t>
  </si>
  <si>
    <t>02.4.01.00110
02.4.01.75520</t>
  </si>
  <si>
    <t>к постановлению Администрации города Норильска</t>
  </si>
  <si>
    <t>от  "___" __________ 2025 №_____________</t>
  </si>
  <si>
    <t>1.5.2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</si>
  <si>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</si>
  <si>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</si>
  <si>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</si>
  <si>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</si>
  <si>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</si>
  <si>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</si>
  <si>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</si>
  <si>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</si>
  <si>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</si>
  <si>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</si>
  <si>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</si>
  <si>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02.1.03.01310
02.1.03.01320</t>
  </si>
  <si>
    <t>02.1.02.01210 
02.1.02.01320
02.1.02.75640 02.1.02.74090 
02.1.02.S5630
02.1.02.L3030</t>
  </si>
  <si>
    <t>Администрация г. Норильска 
(МКУ "УСП")</t>
  </si>
  <si>
    <t>1.3.2</t>
  </si>
  <si>
    <t>Мероприятие 1.3.2. Увеличение охвата детей, обучающихся по дополнительным общеразвивающим программам</t>
  </si>
  <si>
    <t>02.1.03.S5680</t>
  </si>
  <si>
    <t>1.5.1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</si>
  <si>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</si>
  <si>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</si>
  <si>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</si>
  <si>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</si>
  <si>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 Обеспечение выполнения функций органами местного самоуправления в части решения вопросов местного значения</t>
  </si>
  <si>
    <t>(6+7+8+9)</t>
  </si>
  <si>
    <t>(11+12+13+14)</t>
  </si>
  <si>
    <t>(16+17+18+19)</t>
  </si>
  <si>
    <t>(21+22+23+24)</t>
  </si>
  <si>
    <t>(10 + 15+ 20+25)</t>
  </si>
  <si>
    <t>2028 год</t>
  </si>
  <si>
    <t>02.2.01.00140;
02.2.01.75660;
02.2.01.08530;
02.2.01.S5830;
02.2.01.L3040</t>
  </si>
  <si>
    <t>02.1.01.01110
02.1.01.75880 02.1.01.74080 02.1.01.75540 
02.1.01.08530
02.1.01.S7440 02.1.01.S5820</t>
  </si>
  <si>
    <t>Приложение № 6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</si>
  <si>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</si>
  <si>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 xml:space="preserve">Итого   финансирование                 </t>
  </si>
  <si>
    <t xml:space="preserve">Итого   финансирование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</si>
</sst>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?"/>
    <numFmt numFmtId="166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4" fontId="5" fillId="0" borderId="0" xfId="0" applyNumberFormat="1" applyFont="1" applyFill="1"/>
    <xf numFmtId="0" fontId="2" fillId="0" borderId="0" xfId="0" applyFont="1" applyFill="1"/>
    <xf numFmtId="164" fontId="7" fillId="0" borderId="0" xfId="0" applyNumberFormat="1" applyFont="1" applyFill="1"/>
    <xf numFmtId="164" fontId="2" fillId="0" borderId="0" xfId="0" applyNumberFormat="1" applyFont="1" applyFill="1"/>
    <xf numFmtId="0" fontId="1" fillId="2" borderId="0" xfId="0" applyFont="1" applyFill="1"/>
    <xf numFmtId="164" fontId="2" fillId="2" borderId="0" xfId="0" applyNumberFormat="1" applyFont="1" applyFill="1" applyBorder="1"/>
    <xf numFmtId="164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166" fontId="1" fillId="2" borderId="0" xfId="17" applyNumberFormat="1" applyFont="1" applyFill="1"/>
    <xf numFmtId="166" fontId="0" fillId="2" borderId="0" xfId="17" applyNumberFormat="1" applyFont="1" applyFill="1" applyAlignment="1">
      <alignment vertical="center"/>
    </xf>
    <xf numFmtId="166" fontId="10" fillId="2" borderId="0" xfId="17" applyNumberFormat="1" applyFont="1" applyFill="1"/>
    <xf numFmtId="0" fontId="1" fillId="2" borderId="0" xfId="0" applyFont="1" applyFill="1" applyAlignment="1">
      <alignment horizontal="center"/>
    </xf>
    <xf numFmtId="166" fontId="1" fillId="2" borderId="0" xfId="17" applyNumberFormat="1" applyFont="1" applyFill="1" applyBorder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164" fontId="2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12" fillId="3" borderId="5" xfId="0" applyNumberFormat="1" applyFont="1" applyFill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left" vertical="center" wrapText="1"/>
    </xf>
    <xf numFmtId="166" fontId="12" fillId="3" borderId="1" xfId="1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17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6" fontId="6" fillId="2" borderId="1" xfId="17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12" fillId="2" borderId="1" xfId="17" applyNumberFormat="1" applyFont="1" applyFill="1" applyBorder="1" applyAlignment="1">
      <alignment horizontal="center" vertical="center" wrapText="1"/>
    </xf>
    <xf numFmtId="166" fontId="6" fillId="2" borderId="1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6" fillId="2" borderId="1" xfId="17" applyNumberFormat="1" applyFont="1" applyFill="1" applyBorder="1" applyAlignment="1">
      <alignment horizontal="center" vertical="center" wrapText="1"/>
    </xf>
    <xf numFmtId="166" fontId="1" fillId="2" borderId="1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6" fontId="1" fillId="2" borderId="0" xfId="17" applyNumberFormat="1" applyFont="1" applyFill="1" applyAlignment="1">
      <alignment horizontal="right"/>
    </xf>
    <xf numFmtId="166" fontId="6" fillId="2" borderId="1" xfId="17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5"/>
  <sheetViews>
    <sheetView tabSelected="1" view="pageBreakPreview" zoomScale="50" zoomScaleNormal="55" zoomScaleSheetLayoutView="50" workbookViewId="0">
      <pane ySplit="15" topLeftCell="A28" activePane="bottomLeft" state="frozen"/>
      <selection pane="bottomLeft" activeCell="B31" sqref="B31"/>
    </sheetView>
  </sheetViews>
  <sheetFormatPr defaultColWidth="9.140625" defaultRowHeight="16.5" x14ac:dyDescent="0.25"/>
  <cols>
    <col min="1" max="1" width="9" style="1" customWidth="1"/>
    <col min="2" max="2" width="95.42578125" style="1" customWidth="1"/>
    <col min="3" max="3" width="22" style="1" customWidth="1"/>
    <col min="4" max="4" width="18.5703125" style="51" customWidth="1"/>
    <col min="5" max="5" width="22.28515625" style="1" customWidth="1"/>
    <col min="6" max="6" width="18" style="9" customWidth="1"/>
    <col min="7" max="7" width="22.85546875" style="9" customWidth="1"/>
    <col min="8" max="8" width="18.42578125" style="9" customWidth="1"/>
    <col min="9" max="9" width="18.5703125" style="9" customWidth="1"/>
    <col min="10" max="10" width="23.5703125" style="9" customWidth="1"/>
    <col min="11" max="11" width="21.140625" style="11" customWidth="1"/>
    <col min="12" max="12" width="18.5703125" style="11" customWidth="1"/>
    <col min="13" max="13" width="22.140625" style="27" customWidth="1"/>
    <col min="14" max="14" width="18" style="27" customWidth="1"/>
    <col min="15" max="15" width="22.85546875" style="23" customWidth="1"/>
    <col min="16" max="16" width="17.85546875" style="23" customWidth="1"/>
    <col min="17" max="17" width="26.42578125" style="23" customWidth="1"/>
    <col min="18" max="19" width="17.85546875" style="23" customWidth="1"/>
    <col min="20" max="20" width="23.140625" style="23" customWidth="1"/>
    <col min="21" max="21" width="22" style="7" customWidth="1"/>
    <col min="22" max="22" width="20.140625" style="1" customWidth="1"/>
    <col min="23" max="23" width="20.85546875" style="1" customWidth="1"/>
    <col min="24" max="24" width="17.140625" style="1" customWidth="1"/>
    <col min="25" max="25" width="30.5703125" style="1" customWidth="1"/>
    <col min="26" max="16384" width="9.140625" style="1"/>
  </cols>
  <sheetData>
    <row r="1" spans="1:25" s="7" customFormat="1" x14ac:dyDescent="0.25">
      <c r="D1" s="26"/>
      <c r="F1" s="9"/>
      <c r="G1" s="9"/>
      <c r="H1" s="9"/>
      <c r="I1" s="9"/>
      <c r="J1" s="9"/>
      <c r="K1" s="11"/>
      <c r="L1" s="11"/>
      <c r="M1" s="27"/>
      <c r="N1" s="27"/>
      <c r="O1" s="23"/>
      <c r="U1" s="23"/>
      <c r="V1" s="23"/>
      <c r="W1" s="23"/>
      <c r="X1" s="76" t="s">
        <v>123</v>
      </c>
      <c r="Y1" s="76"/>
    </row>
    <row r="2" spans="1:25" s="7" customFormat="1" x14ac:dyDescent="0.25">
      <c r="D2" s="26"/>
      <c r="F2" s="9"/>
      <c r="G2" s="9"/>
      <c r="H2" s="9"/>
      <c r="I2" s="9"/>
      <c r="J2" s="9"/>
      <c r="K2" s="11"/>
      <c r="L2" s="11"/>
      <c r="M2" s="27"/>
      <c r="N2" s="27"/>
      <c r="O2" s="23"/>
      <c r="U2" s="23"/>
      <c r="V2" s="76" t="s">
        <v>89</v>
      </c>
      <c r="W2" s="76"/>
      <c r="X2" s="76"/>
      <c r="Y2" s="76"/>
    </row>
    <row r="3" spans="1:25" s="7" customFormat="1" x14ac:dyDescent="0.25">
      <c r="D3" s="26"/>
      <c r="F3" s="9"/>
      <c r="G3" s="9"/>
      <c r="H3" s="9"/>
      <c r="I3" s="9"/>
      <c r="J3" s="9"/>
      <c r="K3" s="11"/>
      <c r="L3" s="11"/>
      <c r="M3" s="27">
        <f>L4+M4</f>
        <v>0</v>
      </c>
      <c r="N3" s="27"/>
      <c r="O3" s="23"/>
      <c r="R3" s="9"/>
      <c r="U3" s="76" t="s">
        <v>90</v>
      </c>
      <c r="V3" s="76"/>
      <c r="W3" s="76"/>
      <c r="X3" s="76"/>
      <c r="Y3" s="76"/>
    </row>
    <row r="4" spans="1:25" s="7" customFormat="1" x14ac:dyDescent="0.25">
      <c r="D4" s="26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s="7" customFormat="1" x14ac:dyDescent="0.25">
      <c r="A5" s="22"/>
      <c r="D5" s="26"/>
      <c r="E5" s="15"/>
      <c r="F5" s="8"/>
      <c r="G5" s="8"/>
      <c r="H5" s="8"/>
      <c r="I5" s="8"/>
      <c r="J5" s="9"/>
      <c r="K5" s="11"/>
      <c r="L5" s="11"/>
      <c r="M5" s="27"/>
      <c r="N5" s="27"/>
      <c r="O5" s="23"/>
      <c r="P5" s="23"/>
      <c r="Q5" s="24"/>
      <c r="R5" s="24"/>
      <c r="S5" s="25"/>
      <c r="T5" s="24"/>
      <c r="W5" s="9"/>
    </row>
    <row r="6" spans="1:25" s="7" customFormat="1" x14ac:dyDescent="0.25">
      <c r="A6" s="22"/>
      <c r="D6" s="26"/>
      <c r="E6" s="9"/>
      <c r="F6" s="9"/>
      <c r="G6" s="9"/>
      <c r="H6" s="9"/>
      <c r="I6" s="9"/>
      <c r="J6" s="9"/>
      <c r="K6" s="9"/>
      <c r="L6" s="9"/>
      <c r="M6" s="23"/>
      <c r="N6" s="23"/>
      <c r="O6" s="23"/>
      <c r="P6" s="23"/>
      <c r="Q6" s="23"/>
      <c r="R6" s="23"/>
      <c r="S6" s="23"/>
      <c r="T6" s="23"/>
    </row>
    <row r="7" spans="1:25" s="7" customFormat="1" ht="26.25" customHeight="1" x14ac:dyDescent="0.25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5" s="7" customFormat="1" x14ac:dyDescent="0.25">
      <c r="A8" s="26"/>
      <c r="D8" s="26"/>
      <c r="E8" s="9"/>
      <c r="F8" s="9"/>
      <c r="G8" s="9"/>
      <c r="H8" s="9"/>
      <c r="I8" s="9"/>
      <c r="J8" s="9"/>
      <c r="K8" s="9"/>
      <c r="L8" s="9"/>
      <c r="M8" s="23"/>
      <c r="N8" s="23"/>
      <c r="O8" s="23"/>
      <c r="P8" s="23"/>
      <c r="Q8" s="23"/>
      <c r="R8" s="23"/>
      <c r="S8" s="23"/>
      <c r="T8" s="23"/>
    </row>
    <row r="9" spans="1:25" s="7" customFormat="1" ht="30.75" customHeight="1" x14ac:dyDescent="0.25">
      <c r="A9" s="61" t="s">
        <v>1</v>
      </c>
      <c r="B9" s="61" t="s">
        <v>2</v>
      </c>
      <c r="C9" s="61" t="s">
        <v>59</v>
      </c>
      <c r="D9" s="62" t="s">
        <v>3</v>
      </c>
      <c r="E9" s="61" t="s">
        <v>4</v>
      </c>
      <c r="F9" s="69" t="s">
        <v>83</v>
      </c>
      <c r="G9" s="70"/>
      <c r="H9" s="70"/>
      <c r="I9" s="70"/>
      <c r="J9" s="71"/>
      <c r="K9" s="65" t="s">
        <v>70</v>
      </c>
      <c r="L9" s="65"/>
      <c r="M9" s="65"/>
      <c r="N9" s="65"/>
      <c r="O9" s="65"/>
      <c r="P9" s="77" t="s">
        <v>84</v>
      </c>
      <c r="Q9" s="77"/>
      <c r="R9" s="77"/>
      <c r="S9" s="77"/>
      <c r="T9" s="77"/>
      <c r="U9" s="77" t="s">
        <v>120</v>
      </c>
      <c r="V9" s="77"/>
      <c r="W9" s="77"/>
      <c r="X9" s="77"/>
      <c r="Y9" s="77"/>
    </row>
    <row r="10" spans="1:25" s="7" customFormat="1" ht="40.5" customHeight="1" x14ac:dyDescent="0.25">
      <c r="A10" s="61"/>
      <c r="B10" s="61"/>
      <c r="C10" s="61"/>
      <c r="D10" s="63"/>
      <c r="E10" s="61"/>
      <c r="F10" s="66" t="s">
        <v>5</v>
      </c>
      <c r="G10" s="67"/>
      <c r="H10" s="67"/>
      <c r="I10" s="67"/>
      <c r="J10" s="68"/>
      <c r="K10" s="61" t="s">
        <v>5</v>
      </c>
      <c r="L10" s="61"/>
      <c r="M10" s="61"/>
      <c r="N10" s="61"/>
      <c r="O10" s="61"/>
      <c r="P10" s="60" t="s">
        <v>5</v>
      </c>
      <c r="Q10" s="60"/>
      <c r="R10" s="60"/>
      <c r="S10" s="60"/>
      <c r="T10" s="60"/>
      <c r="U10" s="60" t="s">
        <v>5</v>
      </c>
      <c r="V10" s="60"/>
      <c r="W10" s="60"/>
      <c r="X10" s="60"/>
      <c r="Y10" s="60"/>
    </row>
    <row r="11" spans="1:25" s="7" customFormat="1" ht="31.5" customHeight="1" x14ac:dyDescent="0.25">
      <c r="A11" s="61"/>
      <c r="B11" s="61"/>
      <c r="C11" s="61"/>
      <c r="D11" s="64"/>
      <c r="E11" s="61"/>
      <c r="F11" s="72" t="s">
        <v>6</v>
      </c>
      <c r="G11" s="72" t="s">
        <v>86</v>
      </c>
      <c r="H11" s="19"/>
      <c r="I11" s="72" t="s">
        <v>7</v>
      </c>
      <c r="J11" s="72" t="s">
        <v>125</v>
      </c>
      <c r="K11" s="75" t="s">
        <v>6</v>
      </c>
      <c r="L11" s="75" t="s">
        <v>86</v>
      </c>
      <c r="M11" s="60" t="s">
        <v>85</v>
      </c>
      <c r="N11" s="60" t="s">
        <v>7</v>
      </c>
      <c r="O11" s="60" t="s">
        <v>126</v>
      </c>
      <c r="P11" s="60" t="s">
        <v>6</v>
      </c>
      <c r="Q11" s="60" t="s">
        <v>86</v>
      </c>
      <c r="R11" s="60" t="s">
        <v>85</v>
      </c>
      <c r="S11" s="60" t="s">
        <v>7</v>
      </c>
      <c r="T11" s="60" t="s">
        <v>125</v>
      </c>
      <c r="U11" s="60" t="s">
        <v>6</v>
      </c>
      <c r="V11" s="60" t="s">
        <v>86</v>
      </c>
      <c r="W11" s="60" t="s">
        <v>85</v>
      </c>
      <c r="X11" s="60" t="s">
        <v>7</v>
      </c>
      <c r="Y11" s="60" t="s">
        <v>125</v>
      </c>
    </row>
    <row r="12" spans="1:25" s="7" customFormat="1" ht="57" customHeight="1" x14ac:dyDescent="0.25">
      <c r="A12" s="61"/>
      <c r="B12" s="61"/>
      <c r="C12" s="61"/>
      <c r="D12" s="63" t="s">
        <v>8</v>
      </c>
      <c r="E12" s="61"/>
      <c r="F12" s="74"/>
      <c r="G12" s="74"/>
      <c r="H12" s="21" t="s">
        <v>85</v>
      </c>
      <c r="I12" s="74"/>
      <c r="J12" s="73"/>
      <c r="K12" s="75"/>
      <c r="L12" s="75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5" s="7" customFormat="1" x14ac:dyDescent="0.25">
      <c r="A13" s="61"/>
      <c r="B13" s="61"/>
      <c r="C13" s="61"/>
      <c r="D13" s="63"/>
      <c r="E13" s="61" t="s">
        <v>119</v>
      </c>
      <c r="F13" s="74"/>
      <c r="G13" s="74"/>
      <c r="H13" s="21"/>
      <c r="I13" s="74"/>
      <c r="J13" s="72" t="s">
        <v>115</v>
      </c>
      <c r="K13" s="75"/>
      <c r="L13" s="75"/>
      <c r="M13" s="60"/>
      <c r="N13" s="60"/>
      <c r="O13" s="60" t="s">
        <v>116</v>
      </c>
      <c r="P13" s="60"/>
      <c r="Q13" s="60"/>
      <c r="R13" s="60"/>
      <c r="S13" s="60"/>
      <c r="T13" s="60" t="s">
        <v>117</v>
      </c>
      <c r="U13" s="60"/>
      <c r="V13" s="60"/>
      <c r="W13" s="60"/>
      <c r="X13" s="60"/>
      <c r="Y13" s="60" t="s">
        <v>118</v>
      </c>
    </row>
    <row r="14" spans="1:25" s="7" customFormat="1" x14ac:dyDescent="0.25">
      <c r="A14" s="61"/>
      <c r="B14" s="61"/>
      <c r="C14" s="61"/>
      <c r="D14" s="64"/>
      <c r="E14" s="61"/>
      <c r="F14" s="73"/>
      <c r="G14" s="73"/>
      <c r="H14" s="20"/>
      <c r="I14" s="73"/>
      <c r="J14" s="73"/>
      <c r="K14" s="75"/>
      <c r="L14" s="75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s="7" customFormat="1" x14ac:dyDescent="0.25">
      <c r="A15" s="18">
        <v>1</v>
      </c>
      <c r="B15" s="18">
        <v>2</v>
      </c>
      <c r="C15" s="18">
        <v>3</v>
      </c>
      <c r="D15" s="58">
        <v>4</v>
      </c>
      <c r="E15" s="58">
        <v>5</v>
      </c>
      <c r="F15" s="58">
        <v>6</v>
      </c>
      <c r="G15" s="58">
        <v>7</v>
      </c>
      <c r="H15" s="58">
        <v>8</v>
      </c>
      <c r="I15" s="58">
        <v>9</v>
      </c>
      <c r="J15" s="58">
        <v>10</v>
      </c>
      <c r="K15" s="58">
        <v>11</v>
      </c>
      <c r="L15" s="58">
        <v>12</v>
      </c>
      <c r="M15" s="58">
        <v>13</v>
      </c>
      <c r="N15" s="58">
        <v>14</v>
      </c>
      <c r="O15" s="58">
        <v>15</v>
      </c>
      <c r="P15" s="58">
        <v>16</v>
      </c>
      <c r="Q15" s="58">
        <v>17</v>
      </c>
      <c r="R15" s="58">
        <v>18</v>
      </c>
      <c r="S15" s="58">
        <v>19</v>
      </c>
      <c r="T15" s="58">
        <v>20</v>
      </c>
      <c r="U15" s="58">
        <v>21</v>
      </c>
      <c r="V15" s="58">
        <v>22</v>
      </c>
      <c r="W15" s="58">
        <v>23</v>
      </c>
      <c r="X15" s="58">
        <v>24</v>
      </c>
      <c r="Y15" s="58">
        <v>25</v>
      </c>
    </row>
    <row r="16" spans="1:25" s="30" customFormat="1" ht="98.25" customHeight="1" x14ac:dyDescent="0.25">
      <c r="A16" s="28"/>
      <c r="B16" s="41" t="s">
        <v>10</v>
      </c>
      <c r="C16" s="29"/>
      <c r="D16" s="36"/>
      <c r="E16" s="48">
        <f>J16+O16+T16+Y16</f>
        <v>65886623.100000001</v>
      </c>
      <c r="F16" s="48">
        <f t="shared" ref="F16:Y16" si="0">F17+F36+F40+F47</f>
        <v>4723631.6000000006</v>
      </c>
      <c r="G16" s="48">
        <f t="shared" si="0"/>
        <v>10757568.600000001</v>
      </c>
      <c r="H16" s="48">
        <f t="shared" si="0"/>
        <v>454141.39999999997</v>
      </c>
      <c r="I16" s="48">
        <f t="shared" si="0"/>
        <v>755562.3</v>
      </c>
      <c r="J16" s="48">
        <f t="shared" si="0"/>
        <v>16690903.900000002</v>
      </c>
      <c r="K16" s="48">
        <f t="shared" si="0"/>
        <v>4965608.3000000007</v>
      </c>
      <c r="L16" s="48">
        <f t="shared" si="0"/>
        <v>10563700.900000002</v>
      </c>
      <c r="M16" s="48">
        <f t="shared" si="0"/>
        <v>212538.59999999998</v>
      </c>
      <c r="N16" s="48">
        <f t="shared" si="0"/>
        <v>753900.2</v>
      </c>
      <c r="O16" s="48">
        <f t="shared" si="0"/>
        <v>16495748.000000004</v>
      </c>
      <c r="P16" s="48">
        <f t="shared" si="0"/>
        <v>4940608.3000000007</v>
      </c>
      <c r="Q16" s="48">
        <f t="shared" si="0"/>
        <v>10543078.999999998</v>
      </c>
      <c r="R16" s="48">
        <f t="shared" si="0"/>
        <v>204978.90000000002</v>
      </c>
      <c r="S16" s="48">
        <f t="shared" si="0"/>
        <v>753900.2</v>
      </c>
      <c r="T16" s="48">
        <f t="shared" si="0"/>
        <v>16442566.399999999</v>
      </c>
      <c r="U16" s="48">
        <f t="shared" si="0"/>
        <v>4940608.3000000007</v>
      </c>
      <c r="V16" s="48">
        <f t="shared" si="0"/>
        <v>10484719.199999999</v>
      </c>
      <c r="W16" s="48">
        <f t="shared" si="0"/>
        <v>78177.100000000006</v>
      </c>
      <c r="X16" s="48">
        <f t="shared" si="0"/>
        <v>753900.2</v>
      </c>
      <c r="Y16" s="48">
        <f t="shared" si="0"/>
        <v>16257404.799999999</v>
      </c>
    </row>
    <row r="17" spans="1:25" s="30" customFormat="1" ht="98.25" customHeight="1" x14ac:dyDescent="0.25">
      <c r="A17" s="28" t="s">
        <v>9</v>
      </c>
      <c r="B17" s="41" t="s">
        <v>12</v>
      </c>
      <c r="C17" s="29"/>
      <c r="D17" s="36" t="s">
        <v>13</v>
      </c>
      <c r="E17" s="48">
        <f t="shared" ref="E17:E48" si="1">J17+O17+T17+Y17</f>
        <v>61020313.900000006</v>
      </c>
      <c r="F17" s="48">
        <f>F18+F21+F24+F28+F30</f>
        <v>4387576.1000000006</v>
      </c>
      <c r="G17" s="48">
        <f>G18+G21+G24+G28+G30</f>
        <v>10436724.300000001</v>
      </c>
      <c r="H17" s="48">
        <f>H18+H21+H24+H28+H30</f>
        <v>248531.5</v>
      </c>
      <c r="I17" s="48">
        <f>I18+I21+I24+I28+I30</f>
        <v>373361.2</v>
      </c>
      <c r="J17" s="48">
        <f>F17+G17+H17+I17</f>
        <v>15446193.100000001</v>
      </c>
      <c r="K17" s="48">
        <f>K18+K21+K24+K28+K30</f>
        <v>4608095.4000000004</v>
      </c>
      <c r="L17" s="48">
        <f>L18+L21+L24+L28+L30</f>
        <v>10138887.900000002</v>
      </c>
      <c r="M17" s="48">
        <f>M18+M21+M24+M28+M30</f>
        <v>0</v>
      </c>
      <c r="N17" s="48">
        <f>N18+N21+N24+N28+N30</f>
        <v>472696.1</v>
      </c>
      <c r="O17" s="48">
        <f>K17+L17+M17+N17</f>
        <v>15219679.400000002</v>
      </c>
      <c r="P17" s="48">
        <f>P18+P21+P24+P28+P30</f>
        <v>4583095.4000000004</v>
      </c>
      <c r="Q17" s="48">
        <f>Q18+Q21+Q24+Q28+Q30</f>
        <v>10121429.199999999</v>
      </c>
      <c r="R17" s="48">
        <f>R18+R21+R24+R28+R30</f>
        <v>0</v>
      </c>
      <c r="S17" s="48">
        <f>S18+S21+S24+S28+S30</f>
        <v>472696.1</v>
      </c>
      <c r="T17" s="48">
        <f>P17+Q17+R17+S17</f>
        <v>15177220.699999999</v>
      </c>
      <c r="U17" s="48">
        <f>U18+U21+U24+U28+U30</f>
        <v>4583095.4000000004</v>
      </c>
      <c r="V17" s="48">
        <f>V18+V21+V24+V28+V30</f>
        <v>10121429.199999999</v>
      </c>
      <c r="W17" s="48">
        <f>W18+W21+W24+W28+W30</f>
        <v>0</v>
      </c>
      <c r="X17" s="48">
        <f>X18+X21+X24+X28+X30</f>
        <v>472696.1</v>
      </c>
      <c r="Y17" s="48">
        <f>U17+V17+W17+X17</f>
        <v>15177220.699999999</v>
      </c>
    </row>
    <row r="18" spans="1:25" s="30" customFormat="1" ht="98.25" customHeight="1" x14ac:dyDescent="0.25">
      <c r="A18" s="28" t="s">
        <v>11</v>
      </c>
      <c r="B18" s="41" t="s">
        <v>14</v>
      </c>
      <c r="C18" s="29" t="s">
        <v>15</v>
      </c>
      <c r="D18" s="36" t="s">
        <v>16</v>
      </c>
      <c r="E18" s="48">
        <f t="shared" si="1"/>
        <v>25575759.600000001</v>
      </c>
      <c r="F18" s="48">
        <f>F19</f>
        <v>1677771.3</v>
      </c>
      <c r="G18" s="48">
        <f>G19+G20</f>
        <v>4208187.3000000007</v>
      </c>
      <c r="H18" s="48">
        <f>H19+H20</f>
        <v>0</v>
      </c>
      <c r="I18" s="48">
        <f>I19+I20</f>
        <v>347939.8</v>
      </c>
      <c r="J18" s="48">
        <f t="shared" ref="J18:J48" si="2">F18+G18+H18+I18</f>
        <v>6233898.4000000004</v>
      </c>
      <c r="K18" s="48">
        <f>K19+K20</f>
        <v>1795232.7999999998</v>
      </c>
      <c r="L18" s="48">
        <f>L19+L20</f>
        <v>4218930.0999999996</v>
      </c>
      <c r="M18" s="48">
        <f>M19+M20</f>
        <v>0</v>
      </c>
      <c r="N18" s="48">
        <f>N19+N20</f>
        <v>439299.5</v>
      </c>
      <c r="O18" s="48">
        <f t="shared" ref="O18:O48" si="3">K18+L18+M18+N18</f>
        <v>6453462.3999999994</v>
      </c>
      <c r="P18" s="48">
        <f>P19+P20</f>
        <v>1785969.8</v>
      </c>
      <c r="Q18" s="48">
        <f>Q19+Q20</f>
        <v>4218930.1000000006</v>
      </c>
      <c r="R18" s="48">
        <f>R19+R20</f>
        <v>0</v>
      </c>
      <c r="S18" s="48">
        <f>S19+S20</f>
        <v>439299.5</v>
      </c>
      <c r="T18" s="48">
        <f t="shared" ref="T18:T47" si="4">P18+Q18+R18+S18</f>
        <v>6444199.4000000004</v>
      </c>
      <c r="U18" s="48">
        <f>U19+U20</f>
        <v>1785969.8</v>
      </c>
      <c r="V18" s="48">
        <f>V19+V20</f>
        <v>4218930.1000000006</v>
      </c>
      <c r="W18" s="48">
        <f>W19+W20</f>
        <v>0</v>
      </c>
      <c r="X18" s="48">
        <f>X19+X20</f>
        <v>439299.5</v>
      </c>
      <c r="Y18" s="48">
        <f t="shared" ref="Y18:Y30" si="5">U18+V18+W18+X18</f>
        <v>6444199.4000000004</v>
      </c>
    </row>
    <row r="19" spans="1:25" s="7" customFormat="1" ht="157.5" customHeight="1" x14ac:dyDescent="0.25">
      <c r="A19" s="12" t="s">
        <v>17</v>
      </c>
      <c r="B19" s="42" t="s">
        <v>18</v>
      </c>
      <c r="C19" s="18"/>
      <c r="D19" s="34" t="s">
        <v>122</v>
      </c>
      <c r="E19" s="50">
        <f t="shared" si="1"/>
        <v>25562389.699999996</v>
      </c>
      <c r="F19" s="50">
        <v>1677771.3</v>
      </c>
      <c r="G19" s="50">
        <v>4204472.9000000004</v>
      </c>
      <c r="H19" s="50">
        <v>0</v>
      </c>
      <c r="I19" s="50">
        <v>347939.8</v>
      </c>
      <c r="J19" s="50">
        <f t="shared" si="2"/>
        <v>6230184</v>
      </c>
      <c r="K19" s="50">
        <v>1795232.7999999998</v>
      </c>
      <c r="L19" s="50">
        <v>4215711.5999999996</v>
      </c>
      <c r="M19" s="50">
        <v>0</v>
      </c>
      <c r="N19" s="50">
        <v>439299.5</v>
      </c>
      <c r="O19" s="50">
        <f t="shared" si="3"/>
        <v>6450243.8999999994</v>
      </c>
      <c r="P19" s="50">
        <v>1785969.8</v>
      </c>
      <c r="Q19" s="50">
        <v>4215711.6000000006</v>
      </c>
      <c r="R19" s="50">
        <v>0</v>
      </c>
      <c r="S19" s="50">
        <v>439299.5</v>
      </c>
      <c r="T19" s="50">
        <f t="shared" si="4"/>
        <v>6440980.9000000004</v>
      </c>
      <c r="U19" s="59">
        <v>1785969.8</v>
      </c>
      <c r="V19" s="59">
        <v>4215711.6000000006</v>
      </c>
      <c r="W19" s="59">
        <v>0</v>
      </c>
      <c r="X19" s="59">
        <v>439299.5</v>
      </c>
      <c r="Y19" s="59">
        <f>U19+V19+W19+X19</f>
        <v>6440980.9000000004</v>
      </c>
    </row>
    <row r="20" spans="1:25" s="16" customFormat="1" ht="85.5" customHeight="1" x14ac:dyDescent="0.25">
      <c r="A20" s="12" t="s">
        <v>19</v>
      </c>
      <c r="B20" s="43" t="s">
        <v>20</v>
      </c>
      <c r="C20" s="18"/>
      <c r="D20" s="34" t="s">
        <v>68</v>
      </c>
      <c r="E20" s="50">
        <f t="shared" si="1"/>
        <v>13369.9</v>
      </c>
      <c r="F20" s="50">
        <v>0</v>
      </c>
      <c r="G20" s="50">
        <v>3714.4</v>
      </c>
      <c r="H20" s="50">
        <v>0</v>
      </c>
      <c r="I20" s="50">
        <v>0</v>
      </c>
      <c r="J20" s="50">
        <f t="shared" si="2"/>
        <v>3714.4</v>
      </c>
      <c r="K20" s="50">
        <v>0</v>
      </c>
      <c r="L20" s="50">
        <v>3218.5</v>
      </c>
      <c r="M20" s="50">
        <v>0</v>
      </c>
      <c r="N20" s="50">
        <v>0</v>
      </c>
      <c r="O20" s="50">
        <f t="shared" si="3"/>
        <v>3218.5</v>
      </c>
      <c r="P20" s="50">
        <v>0</v>
      </c>
      <c r="Q20" s="50">
        <v>3218.5</v>
      </c>
      <c r="R20" s="50">
        <v>0</v>
      </c>
      <c r="S20" s="50">
        <v>0</v>
      </c>
      <c r="T20" s="50">
        <f t="shared" si="4"/>
        <v>3218.5</v>
      </c>
      <c r="U20" s="59">
        <v>0</v>
      </c>
      <c r="V20" s="59">
        <v>3218.5</v>
      </c>
      <c r="W20" s="59">
        <v>0</v>
      </c>
      <c r="X20" s="59">
        <v>0</v>
      </c>
      <c r="Y20" s="59">
        <f t="shared" si="5"/>
        <v>3218.5</v>
      </c>
    </row>
    <row r="21" spans="1:25" s="30" customFormat="1" ht="49.5" x14ac:dyDescent="0.25">
      <c r="A21" s="28" t="s">
        <v>21</v>
      </c>
      <c r="B21" s="44" t="s">
        <v>22</v>
      </c>
      <c r="C21" s="29" t="s">
        <v>78</v>
      </c>
      <c r="D21" s="36" t="s">
        <v>23</v>
      </c>
      <c r="E21" s="48">
        <f t="shared" si="1"/>
        <v>30136040.500000004</v>
      </c>
      <c r="F21" s="48">
        <f>F22+F23</f>
        <v>1489905.6</v>
      </c>
      <c r="G21" s="48">
        <f>G22+G23</f>
        <v>6222194.0000000009</v>
      </c>
      <c r="H21" s="48"/>
      <c r="I21" s="48">
        <f>I22+I23</f>
        <v>25421.4</v>
      </c>
      <c r="J21" s="48">
        <f>F21+G21+H21+I21</f>
        <v>7737521.0000000019</v>
      </c>
      <c r="K21" s="48">
        <f>K22+K23</f>
        <v>1535014.9999999998</v>
      </c>
      <c r="L21" s="48">
        <f>L22+L23</f>
        <v>5919957.8000000017</v>
      </c>
      <c r="M21" s="48">
        <f>M22+M23</f>
        <v>0</v>
      </c>
      <c r="N21" s="48">
        <f>N22+N23</f>
        <v>33198.300000000003</v>
      </c>
      <c r="O21" s="48">
        <f t="shared" si="3"/>
        <v>7488171.1000000015</v>
      </c>
      <c r="P21" s="48">
        <f>P22+P23</f>
        <v>1519476.8</v>
      </c>
      <c r="Q21" s="48">
        <f>Q22+Q23</f>
        <v>5902499.0999999996</v>
      </c>
      <c r="R21" s="48">
        <f>R22+R23</f>
        <v>0</v>
      </c>
      <c r="S21" s="48">
        <f>S22+S23</f>
        <v>33198.300000000003</v>
      </c>
      <c r="T21" s="48">
        <f t="shared" si="4"/>
        <v>7455174.1999999993</v>
      </c>
      <c r="U21" s="48">
        <f>U22+U23</f>
        <v>1519476.8</v>
      </c>
      <c r="V21" s="48">
        <f>V22+V23</f>
        <v>5902499.0999999996</v>
      </c>
      <c r="W21" s="48">
        <f>W22+W23</f>
        <v>0</v>
      </c>
      <c r="X21" s="48">
        <f>X22+X23</f>
        <v>33198.300000000003</v>
      </c>
      <c r="Y21" s="48">
        <f t="shared" si="5"/>
        <v>7455174.1999999993</v>
      </c>
    </row>
    <row r="22" spans="1:25" s="7" customFormat="1" ht="149.25" customHeight="1" x14ac:dyDescent="0.25">
      <c r="A22" s="12" t="s">
        <v>24</v>
      </c>
      <c r="B22" s="45" t="s">
        <v>65</v>
      </c>
      <c r="C22" s="18"/>
      <c r="D22" s="34" t="s">
        <v>104</v>
      </c>
      <c r="E22" s="50">
        <f t="shared" si="1"/>
        <v>30127640.500000004</v>
      </c>
      <c r="F22" s="50">
        <v>1487805.6</v>
      </c>
      <c r="G22" s="50">
        <v>6222194.0000000009</v>
      </c>
      <c r="H22" s="50">
        <v>0</v>
      </c>
      <c r="I22" s="50">
        <v>25421.4</v>
      </c>
      <c r="J22" s="50">
        <f t="shared" si="2"/>
        <v>7735421.0000000019</v>
      </c>
      <c r="K22" s="50">
        <v>1532914.9999999998</v>
      </c>
      <c r="L22" s="50">
        <v>5919957.8000000017</v>
      </c>
      <c r="M22" s="50">
        <v>0</v>
      </c>
      <c r="N22" s="50">
        <v>33198.300000000003</v>
      </c>
      <c r="O22" s="50">
        <f t="shared" si="3"/>
        <v>7486071.1000000015</v>
      </c>
      <c r="P22" s="50">
        <v>1517376.8</v>
      </c>
      <c r="Q22" s="50">
        <v>5902499.0999999996</v>
      </c>
      <c r="R22" s="50">
        <v>0</v>
      </c>
      <c r="S22" s="50">
        <v>33198.300000000003</v>
      </c>
      <c r="T22" s="50">
        <f t="shared" si="4"/>
        <v>7453074.1999999993</v>
      </c>
      <c r="U22" s="59">
        <v>1517376.8</v>
      </c>
      <c r="V22" s="59">
        <v>5902499.0999999996</v>
      </c>
      <c r="W22" s="59">
        <v>0</v>
      </c>
      <c r="X22" s="59">
        <v>33198.300000000003</v>
      </c>
      <c r="Y22" s="59">
        <f t="shared" si="5"/>
        <v>7453074.1999999993</v>
      </c>
    </row>
    <row r="23" spans="1:25" s="7" customFormat="1" ht="54" customHeight="1" x14ac:dyDescent="0.25">
      <c r="A23" s="12" t="s">
        <v>80</v>
      </c>
      <c r="B23" s="42" t="s">
        <v>81</v>
      </c>
      <c r="C23" s="18"/>
      <c r="D23" s="34" t="s">
        <v>82</v>
      </c>
      <c r="E23" s="50">
        <f t="shared" si="1"/>
        <v>8400</v>
      </c>
      <c r="F23" s="50">
        <v>2100</v>
      </c>
      <c r="G23" s="50">
        <v>0</v>
      </c>
      <c r="H23" s="50">
        <v>0</v>
      </c>
      <c r="I23" s="50">
        <v>0</v>
      </c>
      <c r="J23" s="50">
        <f t="shared" si="2"/>
        <v>2100</v>
      </c>
      <c r="K23" s="50">
        <v>2100</v>
      </c>
      <c r="L23" s="50">
        <v>0</v>
      </c>
      <c r="M23" s="50">
        <v>0</v>
      </c>
      <c r="N23" s="50">
        <v>0</v>
      </c>
      <c r="O23" s="50">
        <f t="shared" si="3"/>
        <v>2100</v>
      </c>
      <c r="P23" s="50">
        <v>2100</v>
      </c>
      <c r="Q23" s="50">
        <v>0</v>
      </c>
      <c r="R23" s="50">
        <v>0</v>
      </c>
      <c r="S23" s="50">
        <v>0</v>
      </c>
      <c r="T23" s="50">
        <f t="shared" si="4"/>
        <v>2100</v>
      </c>
      <c r="U23" s="59">
        <v>2100</v>
      </c>
      <c r="V23" s="59">
        <v>0</v>
      </c>
      <c r="W23" s="59">
        <v>0</v>
      </c>
      <c r="X23" s="59">
        <v>0</v>
      </c>
      <c r="Y23" s="59">
        <f t="shared" si="5"/>
        <v>2100</v>
      </c>
    </row>
    <row r="24" spans="1:25" s="30" customFormat="1" ht="115.5" customHeight="1" x14ac:dyDescent="0.25">
      <c r="A24" s="28" t="s">
        <v>25</v>
      </c>
      <c r="B24" s="44" t="s">
        <v>26</v>
      </c>
      <c r="C24" s="29" t="s">
        <v>27</v>
      </c>
      <c r="D24" s="36" t="s">
        <v>28</v>
      </c>
      <c r="E24" s="48">
        <f t="shared" si="1"/>
        <v>3145514</v>
      </c>
      <c r="F24" s="48">
        <f>F25+F26+F27</f>
        <v>762434.2</v>
      </c>
      <c r="G24" s="48">
        <f t="shared" ref="G24:I24" si="6">G25+G26+G27</f>
        <v>4441.3</v>
      </c>
      <c r="H24" s="48">
        <f t="shared" si="6"/>
        <v>0</v>
      </c>
      <c r="I24" s="48">
        <f t="shared" si="6"/>
        <v>0</v>
      </c>
      <c r="J24" s="48">
        <f>F24+G24+H24+I24</f>
        <v>766875.5</v>
      </c>
      <c r="K24" s="48">
        <f t="shared" ref="K24:N24" si="7">K25+K27</f>
        <v>792681.20000000007</v>
      </c>
      <c r="L24" s="48">
        <f t="shared" si="7"/>
        <v>0</v>
      </c>
      <c r="M24" s="48">
        <f t="shared" ref="M24" si="8">M25+M27</f>
        <v>0</v>
      </c>
      <c r="N24" s="48">
        <f t="shared" si="7"/>
        <v>198.3</v>
      </c>
      <c r="O24" s="48">
        <f t="shared" si="3"/>
        <v>792879.50000000012</v>
      </c>
      <c r="P24" s="48">
        <f t="shared" ref="P24:S24" si="9">P25+P27</f>
        <v>792681.20000000007</v>
      </c>
      <c r="Q24" s="48">
        <f t="shared" si="9"/>
        <v>0</v>
      </c>
      <c r="R24" s="48">
        <f t="shared" si="9"/>
        <v>0</v>
      </c>
      <c r="S24" s="48">
        <f t="shared" si="9"/>
        <v>198.3</v>
      </c>
      <c r="T24" s="48">
        <f t="shared" si="4"/>
        <v>792879.50000000012</v>
      </c>
      <c r="U24" s="48">
        <f t="shared" ref="U24:X24" si="10">U25+U27</f>
        <v>792681.20000000007</v>
      </c>
      <c r="V24" s="48">
        <f t="shared" si="10"/>
        <v>0</v>
      </c>
      <c r="W24" s="48">
        <f t="shared" si="10"/>
        <v>0</v>
      </c>
      <c r="X24" s="48">
        <f t="shared" si="10"/>
        <v>198.3</v>
      </c>
      <c r="Y24" s="48">
        <f t="shared" si="5"/>
        <v>792879.50000000012</v>
      </c>
    </row>
    <row r="25" spans="1:25" s="7" customFormat="1" ht="48" customHeight="1" x14ac:dyDescent="0.25">
      <c r="A25" s="12" t="s">
        <v>29</v>
      </c>
      <c r="B25" s="45" t="s">
        <v>30</v>
      </c>
      <c r="C25" s="18"/>
      <c r="D25" s="34" t="s">
        <v>103</v>
      </c>
      <c r="E25" s="50">
        <f t="shared" si="1"/>
        <v>2553187</v>
      </c>
      <c r="F25" s="50">
        <v>636090.69999999995</v>
      </c>
      <c r="G25" s="50">
        <v>0</v>
      </c>
      <c r="H25" s="50">
        <v>0</v>
      </c>
      <c r="I25" s="50">
        <v>0</v>
      </c>
      <c r="J25" s="50">
        <f t="shared" si="2"/>
        <v>636090.69999999995</v>
      </c>
      <c r="K25" s="50">
        <v>638833.80000000005</v>
      </c>
      <c r="L25" s="50">
        <v>0</v>
      </c>
      <c r="M25" s="50">
        <v>0</v>
      </c>
      <c r="N25" s="50">
        <v>198.3</v>
      </c>
      <c r="O25" s="50">
        <f t="shared" si="3"/>
        <v>639032.10000000009</v>
      </c>
      <c r="P25" s="50">
        <v>638833.80000000005</v>
      </c>
      <c r="Q25" s="50">
        <v>0</v>
      </c>
      <c r="R25" s="50">
        <v>0</v>
      </c>
      <c r="S25" s="50">
        <v>198.3</v>
      </c>
      <c r="T25" s="50">
        <f t="shared" si="4"/>
        <v>639032.10000000009</v>
      </c>
      <c r="U25" s="59">
        <v>638833.80000000005</v>
      </c>
      <c r="V25" s="59">
        <v>0</v>
      </c>
      <c r="W25" s="59">
        <v>0</v>
      </c>
      <c r="X25" s="59">
        <v>198.3</v>
      </c>
      <c r="Y25" s="59">
        <f t="shared" si="5"/>
        <v>639032.10000000009</v>
      </c>
    </row>
    <row r="26" spans="1:25" s="7" customFormat="1" ht="48" customHeight="1" x14ac:dyDescent="0.25">
      <c r="A26" s="12" t="s">
        <v>106</v>
      </c>
      <c r="B26" s="45" t="s">
        <v>107</v>
      </c>
      <c r="C26" s="53"/>
      <c r="D26" s="34" t="s">
        <v>108</v>
      </c>
      <c r="E26" s="54">
        <f t="shared" si="1"/>
        <v>4934.8</v>
      </c>
      <c r="F26" s="54">
        <v>493.5</v>
      </c>
      <c r="G26" s="54">
        <v>4441.3</v>
      </c>
      <c r="H26" s="54">
        <v>0</v>
      </c>
      <c r="I26" s="54">
        <v>0</v>
      </c>
      <c r="J26" s="57">
        <f t="shared" si="2"/>
        <v>4934.8</v>
      </c>
      <c r="K26" s="54">
        <v>0</v>
      </c>
      <c r="L26" s="54">
        <v>0</v>
      </c>
      <c r="M26" s="54">
        <v>0</v>
      </c>
      <c r="N26" s="54">
        <v>0</v>
      </c>
      <c r="O26" s="57">
        <f t="shared" si="3"/>
        <v>0</v>
      </c>
      <c r="P26" s="54">
        <v>0</v>
      </c>
      <c r="Q26" s="54">
        <v>0</v>
      </c>
      <c r="R26" s="54">
        <v>0</v>
      </c>
      <c r="S26" s="54">
        <v>0</v>
      </c>
      <c r="T26" s="57">
        <f t="shared" si="4"/>
        <v>0</v>
      </c>
      <c r="U26" s="59">
        <v>0</v>
      </c>
      <c r="V26" s="59">
        <v>0</v>
      </c>
      <c r="W26" s="59">
        <v>0</v>
      </c>
      <c r="X26" s="59">
        <v>0</v>
      </c>
      <c r="Y26" s="59">
        <f t="shared" si="5"/>
        <v>0</v>
      </c>
    </row>
    <row r="27" spans="1:25" s="7" customFormat="1" ht="63.75" customHeight="1" x14ac:dyDescent="0.25">
      <c r="A27" s="12" t="s">
        <v>61</v>
      </c>
      <c r="B27" s="45" t="s">
        <v>124</v>
      </c>
      <c r="C27" s="18"/>
      <c r="D27" s="34" t="s">
        <v>71</v>
      </c>
      <c r="E27" s="50">
        <f t="shared" si="1"/>
        <v>587392.20000000007</v>
      </c>
      <c r="F27" s="50">
        <v>125850</v>
      </c>
      <c r="G27" s="50">
        <v>0</v>
      </c>
      <c r="H27" s="50">
        <v>0</v>
      </c>
      <c r="I27" s="50">
        <v>0</v>
      </c>
      <c r="J27" s="50">
        <f t="shared" si="2"/>
        <v>125850</v>
      </c>
      <c r="K27" s="50">
        <v>153847.4</v>
      </c>
      <c r="L27" s="50">
        <v>0</v>
      </c>
      <c r="M27" s="50">
        <v>0</v>
      </c>
      <c r="N27" s="50">
        <v>0</v>
      </c>
      <c r="O27" s="50">
        <f t="shared" si="3"/>
        <v>153847.4</v>
      </c>
      <c r="P27" s="50">
        <v>153847.4</v>
      </c>
      <c r="Q27" s="50">
        <v>0</v>
      </c>
      <c r="R27" s="50">
        <v>0</v>
      </c>
      <c r="S27" s="50">
        <v>0</v>
      </c>
      <c r="T27" s="50">
        <f t="shared" si="4"/>
        <v>153847.4</v>
      </c>
      <c r="U27" s="59">
        <v>153847.4</v>
      </c>
      <c r="V27" s="59">
        <v>0</v>
      </c>
      <c r="W27" s="59">
        <v>0</v>
      </c>
      <c r="X27" s="59">
        <v>0</v>
      </c>
      <c r="Y27" s="59">
        <f t="shared" si="5"/>
        <v>153847.4</v>
      </c>
    </row>
    <row r="28" spans="1:25" s="30" customFormat="1" ht="119.25" customHeight="1" x14ac:dyDescent="0.25">
      <c r="A28" s="28" t="s">
        <v>31</v>
      </c>
      <c r="B28" s="41" t="s">
        <v>32</v>
      </c>
      <c r="C28" s="29" t="s">
        <v>33</v>
      </c>
      <c r="D28" s="36" t="s">
        <v>79</v>
      </c>
      <c r="E28" s="48">
        <f t="shared" si="1"/>
        <v>1912516.4</v>
      </c>
      <c r="F28" s="48">
        <f>F29</f>
        <v>457414.80000000005</v>
      </c>
      <c r="G28" s="48">
        <f t="shared" ref="G28:R28" si="11">G29</f>
        <v>0</v>
      </c>
      <c r="H28" s="48">
        <f>H29</f>
        <v>0</v>
      </c>
      <c r="I28" s="48">
        <f t="shared" si="11"/>
        <v>0</v>
      </c>
      <c r="J28" s="48">
        <f t="shared" si="2"/>
        <v>457414.80000000005</v>
      </c>
      <c r="K28" s="48">
        <f t="shared" si="11"/>
        <v>485166.4</v>
      </c>
      <c r="L28" s="48">
        <f t="shared" si="11"/>
        <v>0</v>
      </c>
      <c r="M28" s="48">
        <f t="shared" si="11"/>
        <v>0</v>
      </c>
      <c r="N28" s="48">
        <f t="shared" si="11"/>
        <v>0</v>
      </c>
      <c r="O28" s="48">
        <f t="shared" si="3"/>
        <v>485166.4</v>
      </c>
      <c r="P28" s="48">
        <f t="shared" si="11"/>
        <v>484967.6</v>
      </c>
      <c r="Q28" s="48">
        <v>0</v>
      </c>
      <c r="R28" s="48">
        <f t="shared" si="11"/>
        <v>0</v>
      </c>
      <c r="S28" s="48">
        <v>0</v>
      </c>
      <c r="T28" s="48">
        <f t="shared" si="4"/>
        <v>484967.6</v>
      </c>
      <c r="U28" s="48">
        <f t="shared" ref="U28:W28" si="12">U29</f>
        <v>484967.6</v>
      </c>
      <c r="V28" s="48">
        <v>0</v>
      </c>
      <c r="W28" s="48">
        <f t="shared" si="12"/>
        <v>0</v>
      </c>
      <c r="X28" s="48">
        <v>0</v>
      </c>
      <c r="Y28" s="48">
        <f t="shared" si="5"/>
        <v>484967.6</v>
      </c>
    </row>
    <row r="29" spans="1:25" s="16" customFormat="1" ht="51.75" customHeight="1" x14ac:dyDescent="0.25">
      <c r="A29" s="12" t="s">
        <v>34</v>
      </c>
      <c r="B29" s="42" t="s">
        <v>35</v>
      </c>
      <c r="C29" s="18"/>
      <c r="D29" s="34" t="s">
        <v>72</v>
      </c>
      <c r="E29" s="50">
        <f t="shared" si="1"/>
        <v>1912516.4</v>
      </c>
      <c r="F29" s="50">
        <v>457414.80000000005</v>
      </c>
      <c r="G29" s="50">
        <v>0</v>
      </c>
      <c r="H29" s="50">
        <v>0</v>
      </c>
      <c r="I29" s="50">
        <v>0</v>
      </c>
      <c r="J29" s="50">
        <f t="shared" si="2"/>
        <v>457414.80000000005</v>
      </c>
      <c r="K29" s="50">
        <v>485166.4</v>
      </c>
      <c r="L29" s="50">
        <v>0</v>
      </c>
      <c r="M29" s="50">
        <v>0</v>
      </c>
      <c r="N29" s="50">
        <v>0</v>
      </c>
      <c r="O29" s="50">
        <f t="shared" si="3"/>
        <v>485166.4</v>
      </c>
      <c r="P29" s="50">
        <v>484967.6</v>
      </c>
      <c r="Q29" s="50">
        <v>0</v>
      </c>
      <c r="R29" s="50">
        <v>0</v>
      </c>
      <c r="S29" s="50">
        <v>0</v>
      </c>
      <c r="T29" s="50">
        <f t="shared" si="4"/>
        <v>484967.6</v>
      </c>
      <c r="U29" s="59">
        <v>484967.6</v>
      </c>
      <c r="V29" s="59">
        <v>0</v>
      </c>
      <c r="W29" s="59">
        <v>0</v>
      </c>
      <c r="X29" s="59">
        <v>0</v>
      </c>
      <c r="Y29" s="59">
        <f t="shared" si="5"/>
        <v>484967.6</v>
      </c>
    </row>
    <row r="30" spans="1:25" s="30" customFormat="1" ht="111.75" customHeight="1" x14ac:dyDescent="0.25">
      <c r="A30" s="28" t="s">
        <v>62</v>
      </c>
      <c r="B30" s="44" t="s">
        <v>64</v>
      </c>
      <c r="C30" s="29" t="s">
        <v>27</v>
      </c>
      <c r="D30" s="36" t="s">
        <v>63</v>
      </c>
      <c r="E30" s="48">
        <f t="shared" si="1"/>
        <v>250483.4</v>
      </c>
      <c r="F30" s="48">
        <f>F31+F32+F33+F34+F35</f>
        <v>50.2</v>
      </c>
      <c r="G30" s="48">
        <f t="shared" ref="G30:I30" si="13">G31+G32+G33+G34+G35</f>
        <v>1901.7</v>
      </c>
      <c r="H30" s="48">
        <f t="shared" si="13"/>
        <v>248531.5</v>
      </c>
      <c r="I30" s="48">
        <f t="shared" si="13"/>
        <v>0</v>
      </c>
      <c r="J30" s="48">
        <f t="shared" si="2"/>
        <v>250483.4</v>
      </c>
      <c r="K30" s="48">
        <f t="shared" ref="K30:N30" si="14">K31+K32+K33+K34+K35</f>
        <v>0</v>
      </c>
      <c r="L30" s="48">
        <f t="shared" si="14"/>
        <v>0</v>
      </c>
      <c r="M30" s="48">
        <f t="shared" si="14"/>
        <v>0</v>
      </c>
      <c r="N30" s="48">
        <f t="shared" si="14"/>
        <v>0</v>
      </c>
      <c r="O30" s="48">
        <f t="shared" si="3"/>
        <v>0</v>
      </c>
      <c r="P30" s="48">
        <f t="shared" ref="P30:S30" si="15">P31+P32+P33+P34+P35</f>
        <v>0</v>
      </c>
      <c r="Q30" s="48">
        <f t="shared" si="15"/>
        <v>0</v>
      </c>
      <c r="R30" s="48">
        <f t="shared" si="15"/>
        <v>0</v>
      </c>
      <c r="S30" s="48">
        <f t="shared" si="15"/>
        <v>0</v>
      </c>
      <c r="T30" s="48">
        <f t="shared" si="4"/>
        <v>0</v>
      </c>
      <c r="U30" s="48">
        <f t="shared" ref="U30:X30" si="16">U31+U32+U33+U34+U35</f>
        <v>0</v>
      </c>
      <c r="V30" s="48">
        <f t="shared" si="16"/>
        <v>0</v>
      </c>
      <c r="W30" s="48">
        <f t="shared" si="16"/>
        <v>0</v>
      </c>
      <c r="X30" s="48">
        <f t="shared" si="16"/>
        <v>0</v>
      </c>
      <c r="Y30" s="48">
        <f t="shared" si="5"/>
        <v>0</v>
      </c>
    </row>
    <row r="31" spans="1:25" s="30" customFormat="1" ht="111.75" customHeight="1" x14ac:dyDescent="0.25">
      <c r="A31" s="12" t="s">
        <v>109</v>
      </c>
      <c r="B31" s="79" t="s">
        <v>110</v>
      </c>
      <c r="C31" s="55"/>
      <c r="D31" s="34" t="s">
        <v>111</v>
      </c>
      <c r="E31" s="56">
        <f t="shared" si="1"/>
        <v>304.89999999999998</v>
      </c>
      <c r="F31" s="54">
        <v>50.2</v>
      </c>
      <c r="G31" s="54">
        <v>254.7</v>
      </c>
      <c r="H31" s="54">
        <v>0</v>
      </c>
      <c r="I31" s="54">
        <v>0</v>
      </c>
      <c r="J31" s="57">
        <f>F31+G31+H31+I31</f>
        <v>304.89999999999998</v>
      </c>
      <c r="K31" s="56">
        <v>0</v>
      </c>
      <c r="L31" s="56">
        <v>0</v>
      </c>
      <c r="M31" s="56">
        <v>0</v>
      </c>
      <c r="N31" s="56">
        <v>0</v>
      </c>
      <c r="O31" s="56">
        <f>K31+L31+M31+N31</f>
        <v>0</v>
      </c>
      <c r="P31" s="56">
        <v>0</v>
      </c>
      <c r="Q31" s="56">
        <v>0</v>
      </c>
      <c r="R31" s="56">
        <v>0</v>
      </c>
      <c r="S31" s="56">
        <v>0</v>
      </c>
      <c r="T31" s="56">
        <f>P31+Q31+R31+S31</f>
        <v>0</v>
      </c>
      <c r="U31" s="56">
        <v>0</v>
      </c>
      <c r="V31" s="56">
        <v>0</v>
      </c>
      <c r="W31" s="56">
        <v>0</v>
      </c>
      <c r="X31" s="56">
        <v>0</v>
      </c>
      <c r="Y31" s="56">
        <f>U31+V31+W31+X31</f>
        <v>0</v>
      </c>
    </row>
    <row r="32" spans="1:25" s="7" customFormat="1" ht="107.25" customHeight="1" x14ac:dyDescent="0.25">
      <c r="A32" s="12" t="s">
        <v>91</v>
      </c>
      <c r="B32" s="45" t="s">
        <v>112</v>
      </c>
      <c r="C32" s="33"/>
      <c r="D32" s="34" t="s">
        <v>92</v>
      </c>
      <c r="E32" s="50">
        <f t="shared" si="1"/>
        <v>7312</v>
      </c>
      <c r="F32" s="50">
        <v>0</v>
      </c>
      <c r="G32" s="50">
        <v>0</v>
      </c>
      <c r="H32" s="50">
        <v>7312</v>
      </c>
      <c r="I32" s="50">
        <v>0</v>
      </c>
      <c r="J32" s="50">
        <f t="shared" si="2"/>
        <v>7312</v>
      </c>
      <c r="K32" s="50">
        <v>0</v>
      </c>
      <c r="L32" s="50">
        <v>0</v>
      </c>
      <c r="M32" s="50">
        <v>0</v>
      </c>
      <c r="N32" s="50">
        <v>0</v>
      </c>
      <c r="O32" s="50">
        <f t="shared" si="3"/>
        <v>0</v>
      </c>
      <c r="P32" s="50">
        <v>0</v>
      </c>
      <c r="Q32" s="50">
        <v>0</v>
      </c>
      <c r="R32" s="50">
        <v>0</v>
      </c>
      <c r="S32" s="50">
        <v>0</v>
      </c>
      <c r="T32" s="50">
        <f t="shared" si="4"/>
        <v>0</v>
      </c>
      <c r="U32" s="59">
        <v>0</v>
      </c>
      <c r="V32" s="59">
        <v>0</v>
      </c>
      <c r="W32" s="59">
        <v>0</v>
      </c>
      <c r="X32" s="59">
        <v>0</v>
      </c>
      <c r="Y32" s="59">
        <f t="shared" ref="Y32:Y37" si="17">U32+V32+W32+X32</f>
        <v>0</v>
      </c>
    </row>
    <row r="33" spans="1:25" s="7" customFormat="1" ht="112.5" customHeight="1" x14ac:dyDescent="0.25">
      <c r="A33" s="12" t="s">
        <v>77</v>
      </c>
      <c r="B33" s="45" t="s">
        <v>101</v>
      </c>
      <c r="C33" s="17"/>
      <c r="D33" s="49" t="s">
        <v>93</v>
      </c>
      <c r="E33" s="50">
        <f t="shared" si="1"/>
        <v>22392</v>
      </c>
      <c r="F33" s="50">
        <v>0</v>
      </c>
      <c r="G33" s="50">
        <v>1343.5</v>
      </c>
      <c r="H33" s="50">
        <v>21048.5</v>
      </c>
      <c r="I33" s="50">
        <v>0</v>
      </c>
      <c r="J33" s="50">
        <f t="shared" si="2"/>
        <v>22392</v>
      </c>
      <c r="K33" s="50">
        <v>0</v>
      </c>
      <c r="L33" s="50">
        <v>0</v>
      </c>
      <c r="M33" s="50">
        <v>0</v>
      </c>
      <c r="N33" s="50">
        <v>0</v>
      </c>
      <c r="O33" s="50">
        <f t="shared" si="3"/>
        <v>0</v>
      </c>
      <c r="P33" s="50">
        <v>0</v>
      </c>
      <c r="Q33" s="50">
        <v>0</v>
      </c>
      <c r="R33" s="50">
        <v>0</v>
      </c>
      <c r="S33" s="50">
        <v>0</v>
      </c>
      <c r="T33" s="50">
        <f t="shared" si="4"/>
        <v>0</v>
      </c>
      <c r="U33" s="59">
        <v>0</v>
      </c>
      <c r="V33" s="59">
        <v>0</v>
      </c>
      <c r="W33" s="59">
        <v>0</v>
      </c>
      <c r="X33" s="59">
        <v>0</v>
      </c>
      <c r="Y33" s="59">
        <f t="shared" si="17"/>
        <v>0</v>
      </c>
    </row>
    <row r="34" spans="1:25" s="7" customFormat="1" ht="100.5" customHeight="1" x14ac:dyDescent="0.25">
      <c r="A34" s="12" t="s">
        <v>96</v>
      </c>
      <c r="B34" s="45" t="s">
        <v>97</v>
      </c>
      <c r="C34" s="17"/>
      <c r="D34" s="49" t="s">
        <v>94</v>
      </c>
      <c r="E34" s="50">
        <f t="shared" si="1"/>
        <v>215415.9</v>
      </c>
      <c r="F34" s="50">
        <v>0</v>
      </c>
      <c r="G34" s="50">
        <v>0</v>
      </c>
      <c r="H34" s="50">
        <v>215415.9</v>
      </c>
      <c r="I34" s="50">
        <v>0</v>
      </c>
      <c r="J34" s="50">
        <f t="shared" si="2"/>
        <v>215415.9</v>
      </c>
      <c r="K34" s="50">
        <v>0</v>
      </c>
      <c r="L34" s="50">
        <v>0</v>
      </c>
      <c r="M34" s="50">
        <v>0</v>
      </c>
      <c r="N34" s="50">
        <v>0</v>
      </c>
      <c r="O34" s="50">
        <f t="shared" si="3"/>
        <v>0</v>
      </c>
      <c r="P34" s="50">
        <v>0</v>
      </c>
      <c r="Q34" s="50">
        <v>0</v>
      </c>
      <c r="R34" s="50">
        <v>0</v>
      </c>
      <c r="S34" s="50">
        <v>0</v>
      </c>
      <c r="T34" s="50">
        <f t="shared" si="4"/>
        <v>0</v>
      </c>
      <c r="U34" s="59">
        <v>0</v>
      </c>
      <c r="V34" s="59">
        <v>0</v>
      </c>
      <c r="W34" s="59">
        <v>0</v>
      </c>
      <c r="X34" s="59">
        <v>0</v>
      </c>
      <c r="Y34" s="59">
        <f t="shared" si="17"/>
        <v>0</v>
      </c>
    </row>
    <row r="35" spans="1:25" s="7" customFormat="1" ht="94.5" customHeight="1" x14ac:dyDescent="0.25">
      <c r="A35" s="12" t="s">
        <v>98</v>
      </c>
      <c r="B35" s="45" t="s">
        <v>99</v>
      </c>
      <c r="C35" s="17"/>
      <c r="D35" s="49" t="s">
        <v>95</v>
      </c>
      <c r="E35" s="50">
        <f t="shared" si="1"/>
        <v>5058.6000000000004</v>
      </c>
      <c r="F35" s="50">
        <v>0</v>
      </c>
      <c r="G35" s="50">
        <v>303.5</v>
      </c>
      <c r="H35" s="50">
        <v>4755.1000000000004</v>
      </c>
      <c r="I35" s="50">
        <v>0</v>
      </c>
      <c r="J35" s="50">
        <f t="shared" si="2"/>
        <v>5058.6000000000004</v>
      </c>
      <c r="K35" s="50">
        <v>0</v>
      </c>
      <c r="L35" s="50">
        <v>0</v>
      </c>
      <c r="M35" s="50">
        <v>0</v>
      </c>
      <c r="N35" s="50">
        <v>0</v>
      </c>
      <c r="O35" s="50">
        <f t="shared" si="3"/>
        <v>0</v>
      </c>
      <c r="P35" s="50">
        <v>0</v>
      </c>
      <c r="Q35" s="50">
        <v>0</v>
      </c>
      <c r="R35" s="50">
        <v>0</v>
      </c>
      <c r="S35" s="50">
        <v>0</v>
      </c>
      <c r="T35" s="50">
        <f t="shared" si="4"/>
        <v>0</v>
      </c>
      <c r="U35" s="59">
        <v>0</v>
      </c>
      <c r="V35" s="59">
        <v>0</v>
      </c>
      <c r="W35" s="59">
        <v>0</v>
      </c>
      <c r="X35" s="59">
        <v>0</v>
      </c>
      <c r="Y35" s="59">
        <f t="shared" si="17"/>
        <v>0</v>
      </c>
    </row>
    <row r="36" spans="1:25" s="30" customFormat="1" ht="66.75" customHeight="1" x14ac:dyDescent="0.25">
      <c r="A36" s="28" t="s">
        <v>36</v>
      </c>
      <c r="B36" s="41" t="s">
        <v>37</v>
      </c>
      <c r="C36" s="29" t="s">
        <v>38</v>
      </c>
      <c r="D36" s="36" t="s">
        <v>39</v>
      </c>
      <c r="E36" s="48">
        <f t="shared" si="1"/>
        <v>3285708.4</v>
      </c>
      <c r="F36" s="48">
        <f>F37</f>
        <v>154165.00000000003</v>
      </c>
      <c r="G36" s="48">
        <f>G37</f>
        <v>191871.40000000002</v>
      </c>
      <c r="H36" s="48">
        <f>H37</f>
        <v>177465.69999999998</v>
      </c>
      <c r="I36" s="48">
        <f t="shared" ref="I36" si="18">I37</f>
        <v>359861.79999999993</v>
      </c>
      <c r="J36" s="48">
        <f t="shared" si="2"/>
        <v>883363.89999999991</v>
      </c>
      <c r="K36" s="48">
        <f t="shared" ref="K36" si="19">K37</f>
        <v>132256.30000000005</v>
      </c>
      <c r="L36" s="48">
        <f t="shared" ref="L36:M36" si="20">L37</f>
        <v>300409.90000000002</v>
      </c>
      <c r="M36" s="48">
        <f t="shared" si="20"/>
        <v>176557.09999999998</v>
      </c>
      <c r="N36" s="48">
        <f t="shared" ref="N36" si="21">N37</f>
        <v>250406</v>
      </c>
      <c r="O36" s="48">
        <f t="shared" si="3"/>
        <v>859629.3</v>
      </c>
      <c r="P36" s="48">
        <f t="shared" ref="P36:X36" si="22">P37</f>
        <v>132256.30000000005</v>
      </c>
      <c r="Q36" s="48">
        <f t="shared" si="22"/>
        <v>297170</v>
      </c>
      <c r="R36" s="48">
        <f t="shared" si="22"/>
        <v>168997.40000000002</v>
      </c>
      <c r="S36" s="48">
        <f t="shared" si="22"/>
        <v>250406</v>
      </c>
      <c r="T36" s="48">
        <f t="shared" si="4"/>
        <v>848829.70000000007</v>
      </c>
      <c r="U36" s="48">
        <f t="shared" si="22"/>
        <v>132256.30000000002</v>
      </c>
      <c r="V36" s="48">
        <f t="shared" si="22"/>
        <v>250686.80000000002</v>
      </c>
      <c r="W36" s="48">
        <f t="shared" si="22"/>
        <v>60536.400000000009</v>
      </c>
      <c r="X36" s="48">
        <f t="shared" si="22"/>
        <v>250406</v>
      </c>
      <c r="Y36" s="48">
        <f t="shared" si="17"/>
        <v>693885.5</v>
      </c>
    </row>
    <row r="37" spans="1:25" s="16" customFormat="1" ht="140.25" customHeight="1" x14ac:dyDescent="0.25">
      <c r="A37" s="12" t="s">
        <v>40</v>
      </c>
      <c r="B37" s="42" t="s">
        <v>41</v>
      </c>
      <c r="C37" s="18"/>
      <c r="D37" s="34" t="s">
        <v>121</v>
      </c>
      <c r="E37" s="50">
        <f t="shared" si="1"/>
        <v>3285708.4</v>
      </c>
      <c r="F37" s="50">
        <v>154165.00000000003</v>
      </c>
      <c r="G37" s="50">
        <v>191871.40000000002</v>
      </c>
      <c r="H37" s="50">
        <v>177465.69999999998</v>
      </c>
      <c r="I37" s="50">
        <v>359861.79999999993</v>
      </c>
      <c r="J37" s="50">
        <f t="shared" si="2"/>
        <v>883363.89999999991</v>
      </c>
      <c r="K37" s="50">
        <v>132256.30000000005</v>
      </c>
      <c r="L37" s="50">
        <v>300409.90000000002</v>
      </c>
      <c r="M37" s="50">
        <v>176557.09999999998</v>
      </c>
      <c r="N37" s="50">
        <v>250406</v>
      </c>
      <c r="O37" s="50">
        <f t="shared" si="3"/>
        <v>859629.3</v>
      </c>
      <c r="P37" s="50">
        <v>132256.30000000005</v>
      </c>
      <c r="Q37" s="50">
        <v>297170</v>
      </c>
      <c r="R37" s="50">
        <v>168997.40000000002</v>
      </c>
      <c r="S37" s="50">
        <v>250406</v>
      </c>
      <c r="T37" s="50">
        <f t="shared" si="4"/>
        <v>848829.70000000007</v>
      </c>
      <c r="U37" s="59">
        <v>132256.30000000002</v>
      </c>
      <c r="V37" s="59">
        <v>250686.80000000002</v>
      </c>
      <c r="W37" s="59">
        <v>60536.400000000009</v>
      </c>
      <c r="X37" s="59">
        <v>250406</v>
      </c>
      <c r="Y37" s="59">
        <f t="shared" si="17"/>
        <v>693885.5</v>
      </c>
    </row>
    <row r="38" spans="1:25" s="16" customFormat="1" ht="18.75" x14ac:dyDescent="0.25">
      <c r="A38" s="12"/>
      <c r="B38" s="42" t="s">
        <v>60</v>
      </c>
      <c r="C38" s="18"/>
      <c r="D38" s="34"/>
      <c r="E38" s="50">
        <f t="shared" si="1"/>
        <v>0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9"/>
      <c r="V38" s="59"/>
      <c r="W38" s="59"/>
      <c r="X38" s="59"/>
      <c r="Y38" s="59"/>
    </row>
    <row r="39" spans="1:25" s="16" customFormat="1" ht="120" customHeight="1" x14ac:dyDescent="0.25">
      <c r="A39" s="12"/>
      <c r="B39" s="45" t="s">
        <v>102</v>
      </c>
      <c r="C39" s="18"/>
      <c r="D39" s="34" t="s">
        <v>87</v>
      </c>
      <c r="E39" s="50">
        <f t="shared" si="1"/>
        <v>836160.8</v>
      </c>
      <c r="F39" s="50">
        <v>762.9</v>
      </c>
      <c r="G39" s="50">
        <v>76056.7</v>
      </c>
      <c r="H39" s="50">
        <v>177465.7</v>
      </c>
      <c r="I39" s="50">
        <v>0</v>
      </c>
      <c r="J39" s="50">
        <f t="shared" si="2"/>
        <v>254285.3</v>
      </c>
      <c r="K39" s="50">
        <v>759</v>
      </c>
      <c r="L39" s="50">
        <v>75667.3</v>
      </c>
      <c r="M39" s="50">
        <v>176557.1</v>
      </c>
      <c r="N39" s="50"/>
      <c r="O39" s="50">
        <f t="shared" si="3"/>
        <v>252983.40000000002</v>
      </c>
      <c r="P39" s="50">
        <v>726.5</v>
      </c>
      <c r="Q39" s="50">
        <v>72427.399999999994</v>
      </c>
      <c r="R39" s="50">
        <v>168997.4</v>
      </c>
      <c r="S39" s="50"/>
      <c r="T39" s="50">
        <f t="shared" si="4"/>
        <v>242151.3</v>
      </c>
      <c r="U39" s="59">
        <v>260.2</v>
      </c>
      <c r="V39" s="59">
        <v>25944.2</v>
      </c>
      <c r="W39" s="59">
        <v>60536.4</v>
      </c>
      <c r="X39" s="59"/>
      <c r="Y39" s="59">
        <f t="shared" ref="Y39:Y47" si="23">U39+V39+W39+X39</f>
        <v>86740.800000000003</v>
      </c>
    </row>
    <row r="40" spans="1:25" s="30" customFormat="1" ht="63" customHeight="1" x14ac:dyDescent="0.25">
      <c r="A40" s="28" t="s">
        <v>42</v>
      </c>
      <c r="B40" s="41" t="s">
        <v>100</v>
      </c>
      <c r="C40" s="29"/>
      <c r="D40" s="37" t="s">
        <v>43</v>
      </c>
      <c r="E40" s="48">
        <f t="shared" si="1"/>
        <v>1272157.5999999999</v>
      </c>
      <c r="F40" s="48">
        <f t="shared" ref="F40:X40" si="24">F41</f>
        <v>175453.59999999998</v>
      </c>
      <c r="G40" s="48">
        <f t="shared" si="24"/>
        <v>57684.299999999988</v>
      </c>
      <c r="H40" s="48">
        <f t="shared" si="24"/>
        <v>28144.199999999997</v>
      </c>
      <c r="I40" s="48">
        <f t="shared" si="24"/>
        <v>22339.300000000003</v>
      </c>
      <c r="J40" s="48">
        <f t="shared" si="2"/>
        <v>283621.39999999997</v>
      </c>
      <c r="K40" s="48">
        <f t="shared" si="24"/>
        <v>220018.9</v>
      </c>
      <c r="L40" s="48">
        <f t="shared" si="24"/>
        <v>52734.9</v>
      </c>
      <c r="M40" s="48">
        <f t="shared" si="24"/>
        <v>35981.5</v>
      </c>
      <c r="N40" s="48">
        <f t="shared" si="24"/>
        <v>30798.100000000002</v>
      </c>
      <c r="O40" s="48">
        <f t="shared" si="3"/>
        <v>339533.39999999997</v>
      </c>
      <c r="P40" s="48">
        <f t="shared" si="24"/>
        <v>220018.9</v>
      </c>
      <c r="Q40" s="48">
        <f t="shared" si="24"/>
        <v>52811.600000000006</v>
      </c>
      <c r="R40" s="48">
        <f t="shared" si="24"/>
        <v>35981.5</v>
      </c>
      <c r="S40" s="48">
        <f t="shared" si="24"/>
        <v>30798.100000000002</v>
      </c>
      <c r="T40" s="48">
        <f t="shared" si="4"/>
        <v>339610.1</v>
      </c>
      <c r="U40" s="48">
        <f t="shared" si="24"/>
        <v>220018.9</v>
      </c>
      <c r="V40" s="48">
        <f t="shared" si="24"/>
        <v>40935</v>
      </c>
      <c r="W40" s="48">
        <f t="shared" si="24"/>
        <v>17640.699999999997</v>
      </c>
      <c r="X40" s="48">
        <f t="shared" si="24"/>
        <v>30798.100000000002</v>
      </c>
      <c r="Y40" s="48">
        <f t="shared" si="23"/>
        <v>309392.69999999995</v>
      </c>
    </row>
    <row r="41" spans="1:25" s="4" customFormat="1" ht="128.25" customHeight="1" x14ac:dyDescent="0.25">
      <c r="A41" s="13" t="s">
        <v>44</v>
      </c>
      <c r="B41" s="40" t="s">
        <v>45</v>
      </c>
      <c r="C41" s="10" t="s">
        <v>75</v>
      </c>
      <c r="D41" s="35" t="s">
        <v>76</v>
      </c>
      <c r="E41" s="50">
        <f t="shared" si="1"/>
        <v>1272157.5999999999</v>
      </c>
      <c r="F41" s="50">
        <f t="shared" ref="F41:X41" si="25">F42+F45+F46</f>
        <v>175453.59999999998</v>
      </c>
      <c r="G41" s="50">
        <f>G42+G45+G46</f>
        <v>57684.299999999988</v>
      </c>
      <c r="H41" s="50">
        <f t="shared" si="25"/>
        <v>28144.199999999997</v>
      </c>
      <c r="I41" s="50">
        <f t="shared" si="25"/>
        <v>22339.300000000003</v>
      </c>
      <c r="J41" s="50">
        <f t="shared" si="2"/>
        <v>283621.39999999997</v>
      </c>
      <c r="K41" s="50">
        <f t="shared" si="25"/>
        <v>220018.9</v>
      </c>
      <c r="L41" s="50">
        <f>L42+L45+L46</f>
        <v>52734.9</v>
      </c>
      <c r="M41" s="50">
        <f t="shared" si="25"/>
        <v>35981.5</v>
      </c>
      <c r="N41" s="50">
        <f t="shared" si="25"/>
        <v>30798.100000000002</v>
      </c>
      <c r="O41" s="50">
        <f t="shared" si="3"/>
        <v>339533.39999999997</v>
      </c>
      <c r="P41" s="50">
        <f t="shared" si="25"/>
        <v>220018.9</v>
      </c>
      <c r="Q41" s="50">
        <f>Q42+Q45+Q46</f>
        <v>52811.600000000006</v>
      </c>
      <c r="R41" s="50">
        <f t="shared" si="25"/>
        <v>35981.5</v>
      </c>
      <c r="S41" s="50">
        <f t="shared" si="25"/>
        <v>30798.100000000002</v>
      </c>
      <c r="T41" s="50">
        <f t="shared" si="4"/>
        <v>339610.1</v>
      </c>
      <c r="U41" s="59">
        <f t="shared" si="25"/>
        <v>220018.9</v>
      </c>
      <c r="V41" s="59">
        <f>V42+V45+V46</f>
        <v>40935</v>
      </c>
      <c r="W41" s="59">
        <f t="shared" si="25"/>
        <v>17640.699999999997</v>
      </c>
      <c r="X41" s="59">
        <f t="shared" si="25"/>
        <v>30798.100000000002</v>
      </c>
      <c r="Y41" s="59">
        <f t="shared" si="23"/>
        <v>309392.69999999995</v>
      </c>
    </row>
    <row r="42" spans="1:25" ht="126" customHeight="1" x14ac:dyDescent="0.25">
      <c r="A42" s="12" t="s">
        <v>46</v>
      </c>
      <c r="B42" s="42" t="s">
        <v>47</v>
      </c>
      <c r="C42" s="10" t="s">
        <v>48</v>
      </c>
      <c r="D42" s="34" t="s">
        <v>73</v>
      </c>
      <c r="E42" s="50">
        <f t="shared" si="1"/>
        <v>877714.5</v>
      </c>
      <c r="F42" s="50">
        <v>120517.4</v>
      </c>
      <c r="G42" s="50">
        <v>39824.899999999994</v>
      </c>
      <c r="H42" s="50">
        <v>28144.199999999997</v>
      </c>
      <c r="I42" s="50">
        <v>5292.9000000000005</v>
      </c>
      <c r="J42" s="50">
        <f t="shared" si="2"/>
        <v>193779.4</v>
      </c>
      <c r="K42" s="50">
        <v>160048.9</v>
      </c>
      <c r="L42" s="50">
        <v>36321.4</v>
      </c>
      <c r="M42" s="50">
        <v>35981.5</v>
      </c>
      <c r="N42" s="50">
        <v>5647.9000000000005</v>
      </c>
      <c r="O42" s="50">
        <f t="shared" si="3"/>
        <v>237999.69999999998</v>
      </c>
      <c r="P42" s="50">
        <v>160048.9</v>
      </c>
      <c r="Q42" s="50">
        <v>36398.100000000006</v>
      </c>
      <c r="R42" s="50">
        <v>35981.5</v>
      </c>
      <c r="S42" s="50">
        <v>5647.9000000000005</v>
      </c>
      <c r="T42" s="50">
        <f t="shared" si="4"/>
        <v>238076.4</v>
      </c>
      <c r="U42" s="59">
        <v>160048.9</v>
      </c>
      <c r="V42" s="59">
        <v>24521.500000000004</v>
      </c>
      <c r="W42" s="59">
        <v>17640.699999999997</v>
      </c>
      <c r="X42" s="59">
        <v>5647.9000000000005</v>
      </c>
      <c r="Y42" s="59">
        <f t="shared" si="23"/>
        <v>207858.99999999997</v>
      </c>
    </row>
    <row r="43" spans="1:25" ht="18.75" x14ac:dyDescent="0.25">
      <c r="A43" s="12"/>
      <c r="B43" s="42" t="s">
        <v>60</v>
      </c>
      <c r="C43" s="10"/>
      <c r="D43" s="34"/>
      <c r="E43" s="50">
        <f t="shared" si="1"/>
        <v>0</v>
      </c>
      <c r="F43" s="50"/>
      <c r="G43" s="50"/>
      <c r="H43" s="50"/>
      <c r="I43" s="50"/>
      <c r="J43" s="50">
        <f t="shared" si="2"/>
        <v>0</v>
      </c>
      <c r="K43" s="50"/>
      <c r="L43" s="50"/>
      <c r="M43" s="50"/>
      <c r="N43" s="50"/>
      <c r="O43" s="50">
        <f t="shared" si="3"/>
        <v>0</v>
      </c>
      <c r="P43" s="50"/>
      <c r="Q43" s="50"/>
      <c r="R43" s="50"/>
      <c r="S43" s="50"/>
      <c r="T43" s="50">
        <f t="shared" si="4"/>
        <v>0</v>
      </c>
      <c r="U43" s="59"/>
      <c r="V43" s="59"/>
      <c r="W43" s="59"/>
      <c r="X43" s="59"/>
      <c r="Y43" s="59">
        <f t="shared" si="23"/>
        <v>0</v>
      </c>
    </row>
    <row r="44" spans="1:25" ht="145.5" customHeight="1" x14ac:dyDescent="0.25">
      <c r="A44" s="12"/>
      <c r="B44" s="42" t="s">
        <v>113</v>
      </c>
      <c r="C44" s="10" t="s">
        <v>66</v>
      </c>
      <c r="D44" s="34" t="s">
        <v>67</v>
      </c>
      <c r="E44" s="50">
        <f t="shared" si="1"/>
        <v>209943.7</v>
      </c>
      <c r="F44" s="50">
        <v>0</v>
      </c>
      <c r="G44" s="50">
        <v>29815.1</v>
      </c>
      <c r="H44" s="50">
        <v>28144.2</v>
      </c>
      <c r="I44" s="50">
        <v>0</v>
      </c>
      <c r="J44" s="50">
        <f t="shared" si="2"/>
        <v>57959.3</v>
      </c>
      <c r="K44" s="50">
        <v>0</v>
      </c>
      <c r="L44" s="50">
        <v>24701.3</v>
      </c>
      <c r="M44" s="50">
        <v>35981.5</v>
      </c>
      <c r="N44" s="50"/>
      <c r="O44" s="50">
        <f t="shared" si="3"/>
        <v>60682.8</v>
      </c>
      <c r="P44" s="50">
        <v>0</v>
      </c>
      <c r="Q44" s="50">
        <v>24778</v>
      </c>
      <c r="R44" s="50">
        <v>35981.5</v>
      </c>
      <c r="S44" s="50"/>
      <c r="T44" s="50">
        <f t="shared" si="4"/>
        <v>60759.5</v>
      </c>
      <c r="U44" s="59">
        <v>0</v>
      </c>
      <c r="V44" s="59">
        <v>12901.4</v>
      </c>
      <c r="W44" s="59">
        <v>17640.7</v>
      </c>
      <c r="X44" s="59"/>
      <c r="Y44" s="59">
        <f t="shared" si="23"/>
        <v>30542.1</v>
      </c>
    </row>
    <row r="45" spans="1:25" ht="102" customHeight="1" x14ac:dyDescent="0.25">
      <c r="A45" s="12" t="s">
        <v>49</v>
      </c>
      <c r="B45" s="42" t="s">
        <v>58</v>
      </c>
      <c r="C45" s="14" t="s">
        <v>105</v>
      </c>
      <c r="D45" s="38" t="s">
        <v>50</v>
      </c>
      <c r="E45" s="50">
        <f t="shared" si="1"/>
        <v>23960.199999999997</v>
      </c>
      <c r="F45" s="50">
        <v>5937.4</v>
      </c>
      <c r="G45" s="50">
        <v>0</v>
      </c>
      <c r="H45" s="50">
        <v>0</v>
      </c>
      <c r="I45" s="50">
        <v>0</v>
      </c>
      <c r="J45" s="50">
        <f t="shared" si="2"/>
        <v>5937.4</v>
      </c>
      <c r="K45" s="50">
        <v>6007.6</v>
      </c>
      <c r="L45" s="50">
        <v>0</v>
      </c>
      <c r="M45" s="50">
        <v>0</v>
      </c>
      <c r="N45" s="50">
        <v>0</v>
      </c>
      <c r="O45" s="50">
        <f t="shared" si="3"/>
        <v>6007.6</v>
      </c>
      <c r="P45" s="50">
        <v>6007.6</v>
      </c>
      <c r="Q45" s="50">
        <v>0</v>
      </c>
      <c r="R45" s="50">
        <v>0</v>
      </c>
      <c r="S45" s="50">
        <v>0</v>
      </c>
      <c r="T45" s="50">
        <f t="shared" si="4"/>
        <v>6007.6</v>
      </c>
      <c r="U45" s="59">
        <v>6007.6</v>
      </c>
      <c r="V45" s="59">
        <v>0</v>
      </c>
      <c r="W45" s="59">
        <v>0</v>
      </c>
      <c r="X45" s="59">
        <v>0</v>
      </c>
      <c r="Y45" s="59">
        <f t="shared" si="23"/>
        <v>6007.6</v>
      </c>
    </row>
    <row r="46" spans="1:25" ht="120.75" customHeight="1" x14ac:dyDescent="0.25">
      <c r="A46" s="12" t="s">
        <v>51</v>
      </c>
      <c r="B46" s="42" t="s">
        <v>52</v>
      </c>
      <c r="C46" s="14" t="s">
        <v>53</v>
      </c>
      <c r="D46" s="34" t="s">
        <v>74</v>
      </c>
      <c r="E46" s="50">
        <f t="shared" si="1"/>
        <v>370482.89999999997</v>
      </c>
      <c r="F46" s="50">
        <v>48998.8</v>
      </c>
      <c r="G46" s="50">
        <v>17859.399999999998</v>
      </c>
      <c r="H46" s="50">
        <v>0</v>
      </c>
      <c r="I46" s="50">
        <v>17046.400000000001</v>
      </c>
      <c r="J46" s="50">
        <f t="shared" si="2"/>
        <v>83904.6</v>
      </c>
      <c r="K46" s="50">
        <v>53962.400000000001</v>
      </c>
      <c r="L46" s="50">
        <v>16413.5</v>
      </c>
      <c r="M46" s="50">
        <v>0</v>
      </c>
      <c r="N46" s="50">
        <v>25150.2</v>
      </c>
      <c r="O46" s="50">
        <f t="shared" si="3"/>
        <v>95526.099999999991</v>
      </c>
      <c r="P46" s="50">
        <v>53962.400000000001</v>
      </c>
      <c r="Q46" s="50">
        <v>16413.5</v>
      </c>
      <c r="R46" s="50">
        <v>0</v>
      </c>
      <c r="S46" s="50">
        <v>25150.2</v>
      </c>
      <c r="T46" s="50">
        <f t="shared" si="4"/>
        <v>95526.099999999991</v>
      </c>
      <c r="U46" s="59">
        <v>53962.400000000001</v>
      </c>
      <c r="V46" s="59">
        <v>16413.5</v>
      </c>
      <c r="W46" s="59">
        <v>0</v>
      </c>
      <c r="X46" s="59">
        <v>25150.2</v>
      </c>
      <c r="Y46" s="59">
        <f t="shared" si="23"/>
        <v>95526.099999999991</v>
      </c>
    </row>
    <row r="47" spans="1:25" s="30" customFormat="1" ht="77.25" customHeight="1" x14ac:dyDescent="0.25">
      <c r="A47" s="31" t="s">
        <v>54</v>
      </c>
      <c r="B47" s="46" t="s">
        <v>55</v>
      </c>
      <c r="C47" s="29" t="s">
        <v>56</v>
      </c>
      <c r="D47" s="39" t="s">
        <v>69</v>
      </c>
      <c r="E47" s="48">
        <f t="shared" si="1"/>
        <v>308443.20000000007</v>
      </c>
      <c r="F47" s="48">
        <f>F48</f>
        <v>6436.9000000000005</v>
      </c>
      <c r="G47" s="48">
        <f>G48</f>
        <v>71288.600000000006</v>
      </c>
      <c r="H47" s="48">
        <f>H48</f>
        <v>0</v>
      </c>
      <c r="I47" s="48">
        <f>I48</f>
        <v>0</v>
      </c>
      <c r="J47" s="48">
        <f t="shared" si="2"/>
        <v>77725.5</v>
      </c>
      <c r="K47" s="48">
        <f>K48</f>
        <v>5237.7</v>
      </c>
      <c r="L47" s="48">
        <f>L48</f>
        <v>71668.200000000012</v>
      </c>
      <c r="M47" s="48">
        <f>M48</f>
        <v>0</v>
      </c>
      <c r="N47" s="48">
        <f>N48</f>
        <v>0</v>
      </c>
      <c r="O47" s="48">
        <f t="shared" si="3"/>
        <v>76905.900000000009</v>
      </c>
      <c r="P47" s="48">
        <f>P48</f>
        <v>5237.7</v>
      </c>
      <c r="Q47" s="48">
        <f>Q48</f>
        <v>71668.200000000012</v>
      </c>
      <c r="R47" s="48">
        <f>R48</f>
        <v>0</v>
      </c>
      <c r="S47" s="48">
        <f>S48</f>
        <v>0</v>
      </c>
      <c r="T47" s="48">
        <f t="shared" si="4"/>
        <v>76905.900000000009</v>
      </c>
      <c r="U47" s="48">
        <f>U48</f>
        <v>5237.7</v>
      </c>
      <c r="V47" s="48">
        <f>V48</f>
        <v>71668.200000000012</v>
      </c>
      <c r="W47" s="48">
        <f>W48</f>
        <v>0</v>
      </c>
      <c r="X47" s="48">
        <f>X48</f>
        <v>0</v>
      </c>
      <c r="Y47" s="48">
        <f t="shared" si="23"/>
        <v>76905.900000000009</v>
      </c>
    </row>
    <row r="48" spans="1:25" s="7" customFormat="1" ht="166.5" customHeight="1" x14ac:dyDescent="0.25">
      <c r="A48" s="12" t="s">
        <v>57</v>
      </c>
      <c r="B48" s="47" t="s">
        <v>114</v>
      </c>
      <c r="C48" s="18"/>
      <c r="D48" s="34" t="s">
        <v>88</v>
      </c>
      <c r="E48" s="50">
        <f t="shared" si="1"/>
        <v>308443.20000000007</v>
      </c>
      <c r="F48" s="50">
        <v>6436.9000000000005</v>
      </c>
      <c r="G48" s="50">
        <v>71288.600000000006</v>
      </c>
      <c r="H48" s="50">
        <v>0</v>
      </c>
      <c r="I48" s="50">
        <v>0</v>
      </c>
      <c r="J48" s="50">
        <f t="shared" si="2"/>
        <v>77725.5</v>
      </c>
      <c r="K48" s="50">
        <v>5237.7</v>
      </c>
      <c r="L48" s="50">
        <v>71668.200000000012</v>
      </c>
      <c r="M48" s="50">
        <v>0</v>
      </c>
      <c r="N48" s="50">
        <v>0</v>
      </c>
      <c r="O48" s="50">
        <f t="shared" si="3"/>
        <v>76905.900000000009</v>
      </c>
      <c r="P48" s="50">
        <v>5237.7</v>
      </c>
      <c r="Q48" s="50">
        <v>71668.200000000012</v>
      </c>
      <c r="R48" s="50">
        <v>0</v>
      </c>
      <c r="S48" s="50">
        <v>0</v>
      </c>
      <c r="T48" s="50">
        <f>P48+Q48+R48+S48</f>
        <v>76905.900000000009</v>
      </c>
      <c r="U48" s="59">
        <v>5237.7</v>
      </c>
      <c r="V48" s="59">
        <v>71668.200000000012</v>
      </c>
      <c r="W48" s="59">
        <v>0</v>
      </c>
      <c r="X48" s="59">
        <v>0</v>
      </c>
      <c r="Y48" s="59">
        <f>U48+V48+W48+X48</f>
        <v>76905.900000000009</v>
      </c>
    </row>
    <row r="50" spans="2:14" x14ac:dyDescent="0.25">
      <c r="K50" s="9"/>
      <c r="L50" s="9"/>
      <c r="M50" s="23"/>
    </row>
    <row r="51" spans="2:14" x14ac:dyDescent="0.25">
      <c r="K51" s="9"/>
      <c r="L51" s="9"/>
      <c r="M51" s="23"/>
    </row>
    <row r="52" spans="2:14" x14ac:dyDescent="0.25">
      <c r="K52" s="9"/>
      <c r="L52" s="9"/>
      <c r="M52" s="23"/>
    </row>
    <row r="53" spans="2:14" ht="22.5" x14ac:dyDescent="0.3">
      <c r="B53" s="3"/>
      <c r="C53" s="2"/>
      <c r="D53" s="52"/>
      <c r="K53" s="9"/>
      <c r="L53" s="9"/>
      <c r="M53" s="23"/>
      <c r="N53" s="23"/>
    </row>
    <row r="54" spans="2:14" ht="22.5" x14ac:dyDescent="0.3">
      <c r="B54" s="3"/>
      <c r="K54" s="9"/>
      <c r="L54" s="9"/>
      <c r="M54" s="23"/>
      <c r="N54" s="23"/>
    </row>
    <row r="55" spans="2:14" ht="22.5" x14ac:dyDescent="0.3">
      <c r="B55" s="3"/>
      <c r="C55" s="2"/>
      <c r="K55" s="9"/>
      <c r="L55" s="9"/>
      <c r="M55" s="23"/>
      <c r="N55" s="23"/>
    </row>
    <row r="56" spans="2:14" ht="22.5" x14ac:dyDescent="0.3">
      <c r="B56" s="3"/>
      <c r="K56" s="9"/>
      <c r="L56" s="9"/>
      <c r="M56" s="23"/>
      <c r="N56" s="23"/>
    </row>
    <row r="57" spans="2:14" ht="22.5" x14ac:dyDescent="0.3">
      <c r="B57" s="3"/>
      <c r="F57" s="32"/>
      <c r="G57" s="32"/>
      <c r="H57" s="32"/>
      <c r="I57" s="32"/>
      <c r="J57" s="32"/>
      <c r="K57" s="9"/>
      <c r="L57" s="9"/>
      <c r="M57" s="23"/>
      <c r="N57" s="23"/>
    </row>
    <row r="58" spans="2:14" ht="22.5" x14ac:dyDescent="0.3">
      <c r="B58" s="3"/>
      <c r="K58" s="9"/>
      <c r="L58" s="9"/>
      <c r="M58" s="23"/>
      <c r="N58" s="23"/>
    </row>
    <row r="59" spans="2:14" ht="22.5" x14ac:dyDescent="0.3">
      <c r="B59" s="3"/>
      <c r="C59" s="3"/>
    </row>
    <row r="60" spans="2:14" ht="23.25" x14ac:dyDescent="0.35">
      <c r="B60" s="5"/>
      <c r="D60" s="52"/>
      <c r="K60" s="9"/>
      <c r="L60" s="9"/>
      <c r="M60" s="23"/>
      <c r="N60" s="23"/>
    </row>
    <row r="61" spans="2:14" ht="22.5" x14ac:dyDescent="0.3">
      <c r="B61" s="3"/>
    </row>
    <row r="62" spans="2:14" ht="22.5" x14ac:dyDescent="0.3">
      <c r="B62" s="3"/>
    </row>
    <row r="63" spans="2:14" ht="22.5" x14ac:dyDescent="0.3">
      <c r="B63" s="3"/>
      <c r="C63" s="2"/>
    </row>
    <row r="64" spans="2:14" ht="22.5" x14ac:dyDescent="0.3">
      <c r="B64" s="3"/>
      <c r="F64" s="32"/>
      <c r="G64" s="32"/>
      <c r="H64" s="32"/>
      <c r="I64" s="32"/>
      <c r="J64" s="32"/>
    </row>
    <row r="65" spans="2:10" ht="22.5" x14ac:dyDescent="0.3">
      <c r="B65" s="3"/>
    </row>
    <row r="66" spans="2:10" ht="22.5" x14ac:dyDescent="0.3">
      <c r="B66" s="3"/>
    </row>
    <row r="67" spans="2:10" ht="22.5" x14ac:dyDescent="0.3">
      <c r="B67" s="3"/>
      <c r="C67" s="6"/>
      <c r="D67" s="52"/>
    </row>
    <row r="68" spans="2:10" ht="23.25" x14ac:dyDescent="0.35">
      <c r="B68" s="5"/>
    </row>
    <row r="69" spans="2:10" ht="23.25" x14ac:dyDescent="0.35">
      <c r="B69" s="5"/>
    </row>
    <row r="70" spans="2:10" ht="23.25" x14ac:dyDescent="0.35">
      <c r="B70" s="5"/>
    </row>
    <row r="71" spans="2:10" ht="23.25" x14ac:dyDescent="0.35">
      <c r="B71" s="5"/>
      <c r="F71" s="32"/>
      <c r="G71" s="32"/>
      <c r="H71" s="32"/>
      <c r="I71" s="32"/>
      <c r="J71" s="32"/>
    </row>
    <row r="72" spans="2:10" ht="23.25" x14ac:dyDescent="0.35">
      <c r="B72" s="5"/>
    </row>
    <row r="73" spans="2:10" ht="22.5" x14ac:dyDescent="0.3">
      <c r="B73" s="3"/>
    </row>
    <row r="74" spans="2:10" ht="22.5" x14ac:dyDescent="0.3">
      <c r="B74" s="3"/>
      <c r="C74" s="6"/>
      <c r="D74" s="52"/>
    </row>
    <row r="75" spans="2:10" ht="23.25" x14ac:dyDescent="0.35">
      <c r="B75" s="5"/>
    </row>
    <row r="76" spans="2:10" ht="23.25" x14ac:dyDescent="0.35">
      <c r="B76" s="5"/>
    </row>
    <row r="77" spans="2:10" ht="23.25" x14ac:dyDescent="0.35">
      <c r="B77" s="5"/>
    </row>
    <row r="78" spans="2:10" ht="23.25" x14ac:dyDescent="0.35">
      <c r="B78" s="5"/>
      <c r="F78" s="32"/>
      <c r="G78" s="32"/>
      <c r="H78" s="32"/>
      <c r="I78" s="32"/>
      <c r="J78" s="32"/>
    </row>
    <row r="80" spans="2:10" ht="22.5" x14ac:dyDescent="0.3">
      <c r="B80" s="3"/>
    </row>
    <row r="81" spans="2:10" ht="22.5" x14ac:dyDescent="0.3">
      <c r="B81" s="3"/>
      <c r="C81" s="6"/>
      <c r="D81" s="52"/>
    </row>
    <row r="82" spans="2:10" ht="23.25" x14ac:dyDescent="0.35">
      <c r="B82" s="5"/>
    </row>
    <row r="83" spans="2:10" ht="23.25" x14ac:dyDescent="0.35">
      <c r="B83" s="5"/>
    </row>
    <row r="84" spans="2:10" ht="23.25" x14ac:dyDescent="0.35">
      <c r="B84" s="5"/>
    </row>
    <row r="85" spans="2:10" ht="23.25" x14ac:dyDescent="0.35">
      <c r="B85" s="5"/>
      <c r="F85" s="32"/>
      <c r="G85" s="32"/>
      <c r="H85" s="32"/>
      <c r="I85" s="32"/>
      <c r="J85" s="32"/>
    </row>
  </sheetData>
  <mergeCells count="42">
    <mergeCell ref="X1:Y1"/>
    <mergeCell ref="V2:Y2"/>
    <mergeCell ref="U3:Y3"/>
    <mergeCell ref="P10:T10"/>
    <mergeCell ref="P11:P14"/>
    <mergeCell ref="Q11:Q14"/>
    <mergeCell ref="S11:S14"/>
    <mergeCell ref="T11:T12"/>
    <mergeCell ref="T13:T14"/>
    <mergeCell ref="R11:R14"/>
    <mergeCell ref="P9:T9"/>
    <mergeCell ref="A7:Y7"/>
    <mergeCell ref="U9:Y9"/>
    <mergeCell ref="U10:Y10"/>
    <mergeCell ref="U11:U14"/>
    <mergeCell ref="V11:V14"/>
    <mergeCell ref="O13:O14"/>
    <mergeCell ref="F11:F14"/>
    <mergeCell ref="G11:G14"/>
    <mergeCell ref="I11:I14"/>
    <mergeCell ref="O11:O12"/>
    <mergeCell ref="K11:K14"/>
    <mergeCell ref="L11:L14"/>
    <mergeCell ref="M11:M14"/>
    <mergeCell ref="N11:N14"/>
    <mergeCell ref="J13:J14"/>
    <mergeCell ref="W11:W14"/>
    <mergeCell ref="X11:X14"/>
    <mergeCell ref="Y11:Y12"/>
    <mergeCell ref="Y13:Y14"/>
    <mergeCell ref="A9:A14"/>
    <mergeCell ref="B9:B14"/>
    <mergeCell ref="C9:C14"/>
    <mergeCell ref="D9:D11"/>
    <mergeCell ref="E9:E12"/>
    <mergeCell ref="D12:D14"/>
    <mergeCell ref="E13:E14"/>
    <mergeCell ref="K9:O9"/>
    <mergeCell ref="F10:J10"/>
    <mergeCell ref="K10:O10"/>
    <mergeCell ref="F9:J9"/>
    <mergeCell ref="J11:J12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4" fitToHeight="2" orientation="landscape" horizontalDpi="1200" verticalDpi="1200" r:id="rId1"/>
  <rowBreaks count="1" manualBreakCount="1">
    <brk id="3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Морозова Ольга Ивановна</cp:lastModifiedBy>
  <cp:lastPrinted>2025-11-11T05:37:58Z</cp:lastPrinted>
  <dcterms:created xsi:type="dcterms:W3CDTF">2019-11-09T17:57:16Z</dcterms:created>
  <dcterms:modified xsi:type="dcterms:W3CDTF">2025-11-13T05:11:25Z</dcterms:modified>
</cp:coreProperties>
</file>